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8.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9.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10.xml" ContentType="application/vnd.openxmlformats-officedocument.drawing+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11.xml" ContentType="application/vnd.openxmlformats-officedocument.drawing+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drawings/drawing12.xml" ContentType="application/vnd.openxmlformats-officedocument.drawing+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13.xml" ContentType="application/vnd.openxmlformats-officedocument.drawing+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drawings/drawing14.xml" ContentType="application/vnd.openxmlformats-officedocument.drawing+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drawings/drawing15.xml" ContentType="application/vnd.openxmlformats-officedocument.drawing+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drawings/drawing16.xml" ContentType="application/vnd.openxmlformats-officedocument.drawing+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drawings/drawing17.xml" ContentType="application/vnd.openxmlformats-officedocument.drawing+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https://pfsnet-my.sharepoint.com/personal/jessieyu_pfsconsulting_com_au/Documents/GIHV NOW/Assignment/"/>
    </mc:Choice>
  </mc:AlternateContent>
  <xr:revisionPtr revIDLastSave="6" documentId="8_{590FC1AF-866A-4E0B-A39F-8E3FB141A580}" xr6:coauthVersionLast="47" xr6:coauthVersionMax="47" xr10:uidLastSave="{B96FE6B2-954D-4B27-A119-98D86B490B20}"/>
  <bookViews>
    <workbookView xWindow="30645" yWindow="3195" windowWidth="36375" windowHeight="16185" firstSheet="6" activeTab="16" xr2:uid="{E7931E61-AA01-432E-B869-B3C049780EDA}"/>
  </bookViews>
  <sheets>
    <sheet name="Google Colab Set UpInstructions" sheetId="23" r:id="rId1"/>
    <sheet name="Mack All" sheetId="25" r:id="rId2"/>
    <sheet name="Bootstrap" sheetId="27" r:id="rId3"/>
    <sheet name="GLMs" sheetId="28" r:id="rId4"/>
    <sheet name="Results Summary" sheetId="30" r:id="rId5"/>
    <sheet name="Data" sheetId="2" r:id="rId6"/>
    <sheet name="Paid Chain Ladder" sheetId="3" r:id="rId7"/>
    <sheet name="Incurred Chain Ladder" sheetId="4" r:id="rId8"/>
    <sheet name="BF paid" sheetId="5" r:id="rId9"/>
    <sheet name="BF incurred" sheetId="6" r:id="rId10"/>
    <sheet name="PCE" sheetId="7" r:id="rId11"/>
    <sheet name="Chain ladder on claim reports" sheetId="10" r:id="rId12"/>
    <sheet name="Index claims to current $" sheetId="9" r:id="rId13"/>
    <sheet name="PPCI" sheetId="21" r:id="rId14"/>
    <sheet name="PPCF" sheetId="12" r:id="rId15"/>
    <sheet name="PPCI inflation" sheetId="31" r:id="rId16"/>
    <sheet name="PPCF inflation" sheetId="32" r:id="rId17"/>
  </sheets>
  <definedNames>
    <definedName name="_AtRisk_FitDataRange_FIT_30508_2565B" localSheetId="7" hidden="1">#REF!</definedName>
    <definedName name="_AtRisk_FitDataRange_FIT_30508_2565B" localSheetId="16" hidden="1">#REF!</definedName>
    <definedName name="_AtRisk_FitDataRange_FIT_30508_2565B" localSheetId="13" hidden="1">#REF!</definedName>
    <definedName name="_AtRisk_FitDataRange_FIT_30508_2565B" localSheetId="15" hidden="1">#REF!</definedName>
    <definedName name="_AtRisk_FitDataRange_FIT_30508_2565B" hidden="1">#REF!</definedName>
    <definedName name="_ftn1" localSheetId="0">'Google Colab Set UpInstructions'!$A$26</definedName>
    <definedName name="_ftnref1" localSheetId="0">'Google Colab Set UpInstructions'!$A$21</definedName>
    <definedName name="Age" localSheetId="7">#REF!</definedName>
    <definedName name="Age">#REF!</definedName>
    <definedName name="claim_inflation" localSheetId="7">#REF!</definedName>
    <definedName name="claim_inflation">#REF!</definedName>
    <definedName name="Decrement" localSheetId="7">#REF!</definedName>
    <definedName name="Decrement">#REF!</definedName>
    <definedName name="Discount_rate" localSheetId="7">#REF!</definedName>
    <definedName name="Discount_rate">#REF!</definedName>
    <definedName name="Incidence_rates" localSheetId="7">#REF!</definedName>
    <definedName name="Incidence_rates">#REF!</definedName>
    <definedName name="Inflation" localSheetId="7">#REF!</definedName>
    <definedName name="Inflation">#REF!</definedName>
    <definedName name="Initial_comm_rate" localSheetId="7">#REF!</definedName>
    <definedName name="Initial_comm_rate">#REF!</definedName>
    <definedName name="Initial_expense" localSheetId="7">#REF!</definedName>
    <definedName name="Initial_expense">#REF!</definedName>
    <definedName name="Investment_rate" localSheetId="7">#REF!</definedName>
    <definedName name="Investment_rate">#REF!</definedName>
    <definedName name="lapse_rates" localSheetId="7">#REF!</definedName>
    <definedName name="lapse_rates">#REF!</definedName>
    <definedName name="Premium_rate" localSheetId="7">#REF!</definedName>
    <definedName name="Premium_rate">#REF!</definedName>
    <definedName name="Renewal_comm_rate" localSheetId="7">#REF!</definedName>
    <definedName name="Renewal_comm_rate">#REF!</definedName>
    <definedName name="Renewal_expense" localSheetId="7">#REF!</definedName>
    <definedName name="Renewal_expense">#REF!</definedName>
    <definedName name="Sum_Insured" localSheetId="7">#REF!</definedName>
    <definedName name="Sum_Insured">#REF!</definedName>
    <definedName name="surrender_factors" localSheetId="7">#REF!</definedName>
    <definedName name="surrender_factor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19" i="30" l="1"/>
  <c r="K143" i="12"/>
  <c r="J143" i="12"/>
  <c r="I143" i="12"/>
  <c r="H143" i="12"/>
  <c r="J51" i="30"/>
  <c r="J56" i="30"/>
  <c r="J55" i="30"/>
  <c r="J54" i="30"/>
  <c r="J53" i="30"/>
  <c r="J52" i="30"/>
  <c r="AC22" i="30"/>
  <c r="I51" i="30"/>
  <c r="I56" i="30"/>
  <c r="I55" i="30"/>
  <c r="I54" i="30"/>
  <c r="I53" i="30"/>
  <c r="I52" i="30"/>
  <c r="S108" i="12"/>
  <c r="S109" i="12"/>
  <c r="S110" i="12"/>
  <c r="S111" i="12"/>
  <c r="S112" i="12"/>
  <c r="S113" i="12"/>
  <c r="S114" i="12"/>
  <c r="S115" i="12"/>
  <c r="S116" i="12"/>
  <c r="S117" i="12"/>
  <c r="S107" i="12"/>
  <c r="G63" i="30"/>
  <c r="N166" i="21"/>
  <c r="N165" i="21"/>
  <c r="N164" i="21"/>
  <c r="N163" i="21"/>
  <c r="N162" i="21"/>
  <c r="N161" i="21"/>
  <c r="N160" i="21"/>
  <c r="N159" i="21"/>
  <c r="N158" i="21"/>
  <c r="F79" i="10" l="1"/>
  <c r="F78" i="10"/>
  <c r="F77" i="10"/>
  <c r="F76" i="10"/>
  <c r="F75" i="10"/>
  <c r="F74" i="10"/>
  <c r="F73" i="10"/>
  <c r="F72" i="10"/>
  <c r="F71" i="10"/>
  <c r="F63" i="30" l="1"/>
  <c r="I55" i="28" l="1"/>
  <c r="I56" i="28" s="1"/>
  <c r="I33" i="25"/>
  <c r="E152" i="28"/>
  <c r="I131" i="28"/>
  <c r="I132" i="28" s="1"/>
  <c r="I104" i="28"/>
  <c r="I103" i="28"/>
  <c r="I118" i="28"/>
  <c r="I117" i="28"/>
  <c r="E151" i="28"/>
  <c r="F151" i="28"/>
  <c r="D151" i="28"/>
  <c r="C151" i="28"/>
  <c r="B151" i="28"/>
  <c r="F48" i="30"/>
  <c r="F45" i="30"/>
  <c r="D56" i="30"/>
  <c r="D55" i="30"/>
  <c r="D54" i="30"/>
  <c r="D53" i="30"/>
  <c r="D52" i="30"/>
  <c r="D51" i="30"/>
  <c r="B50" i="30"/>
  <c r="B49" i="30"/>
  <c r="B48" i="30"/>
  <c r="B47" i="30"/>
  <c r="B46" i="30"/>
  <c r="AI5" i="30"/>
  <c r="H111" i="12" l="1"/>
  <c r="H132" i="12"/>
  <c r="L143" i="12"/>
  <c r="M143" i="12"/>
  <c r="Q108" i="12"/>
  <c r="R108" i="12"/>
  <c r="Q109" i="12"/>
  <c r="R109" i="12"/>
  <c r="Q110" i="12"/>
  <c r="R110" i="12"/>
  <c r="Q111" i="12"/>
  <c r="R111" i="12"/>
  <c r="Q112" i="12"/>
  <c r="R112" i="12"/>
  <c r="Q113" i="12"/>
  <c r="R113" i="12"/>
  <c r="Q114" i="12"/>
  <c r="R114" i="12"/>
  <c r="Q115" i="12"/>
  <c r="R115" i="12"/>
  <c r="Q116" i="12"/>
  <c r="R116" i="12"/>
  <c r="Q117" i="12"/>
  <c r="R117" i="12"/>
  <c r="R107" i="12"/>
  <c r="Q107" i="12"/>
  <c r="K111" i="12"/>
  <c r="L111" i="12" s="1"/>
  <c r="J111" i="12"/>
  <c r="M107" i="12"/>
  <c r="L108" i="12"/>
  <c r="L107" i="12"/>
  <c r="K109" i="12"/>
  <c r="K108" i="12"/>
  <c r="K107" i="12"/>
  <c r="J110" i="12"/>
  <c r="J109" i="12"/>
  <c r="J108" i="12"/>
  <c r="J107" i="12"/>
  <c r="I111" i="12"/>
  <c r="I110" i="12"/>
  <c r="I109" i="12"/>
  <c r="I108" i="12"/>
  <c r="I107" i="12"/>
  <c r="H112" i="12"/>
  <c r="H110" i="12"/>
  <c r="H109" i="12"/>
  <c r="H108" i="12"/>
  <c r="H107" i="12"/>
  <c r="G113" i="12"/>
  <c r="G112" i="12"/>
  <c r="G111" i="12"/>
  <c r="G110" i="12"/>
  <c r="G109" i="12"/>
  <c r="G108" i="12"/>
  <c r="G107" i="12"/>
  <c r="F114" i="12"/>
  <c r="F113" i="12"/>
  <c r="F112" i="12"/>
  <c r="F111" i="12"/>
  <c r="F110" i="12"/>
  <c r="F109" i="12"/>
  <c r="F108" i="12"/>
  <c r="F107" i="12"/>
  <c r="E115" i="12"/>
  <c r="E114" i="12"/>
  <c r="E113" i="12"/>
  <c r="E112" i="12"/>
  <c r="E111" i="12"/>
  <c r="E110" i="12"/>
  <c r="E109" i="12"/>
  <c r="E108" i="12"/>
  <c r="E107" i="12"/>
  <c r="D116" i="12"/>
  <c r="D115" i="12"/>
  <c r="D114" i="12"/>
  <c r="D113" i="12"/>
  <c r="D112" i="12"/>
  <c r="D111" i="12"/>
  <c r="D110" i="12"/>
  <c r="D109" i="12"/>
  <c r="D108" i="12"/>
  <c r="D107" i="12"/>
  <c r="C117" i="12"/>
  <c r="C116" i="12"/>
  <c r="C115" i="12"/>
  <c r="C114" i="12"/>
  <c r="C113" i="12"/>
  <c r="C112" i="12"/>
  <c r="C111" i="12"/>
  <c r="C110" i="12"/>
  <c r="C109" i="12"/>
  <c r="C108" i="12"/>
  <c r="C107" i="12"/>
  <c r="M111" i="12" l="1"/>
  <c r="N94" i="12"/>
  <c r="D94" i="12"/>
  <c r="E94" i="12"/>
  <c r="F94" i="12"/>
  <c r="G94" i="12"/>
  <c r="H94" i="12"/>
  <c r="I94" i="12"/>
  <c r="J94" i="12"/>
  <c r="K94" i="12"/>
  <c r="L94" i="12"/>
  <c r="M94" i="12"/>
  <c r="C90" i="12"/>
  <c r="D89" i="12"/>
  <c r="C89" i="12"/>
  <c r="E88" i="12"/>
  <c r="D88" i="12"/>
  <c r="C88" i="12"/>
  <c r="F87" i="12"/>
  <c r="E87" i="12"/>
  <c r="D87" i="12"/>
  <c r="C87" i="12"/>
  <c r="G86" i="12"/>
  <c r="F86" i="12"/>
  <c r="E86" i="12"/>
  <c r="D86" i="12"/>
  <c r="C86" i="12"/>
  <c r="H85" i="12"/>
  <c r="G85" i="12"/>
  <c r="F85" i="12"/>
  <c r="E85" i="12"/>
  <c r="D85" i="12"/>
  <c r="C85" i="12"/>
  <c r="I84" i="12"/>
  <c r="H84" i="12"/>
  <c r="G84" i="12"/>
  <c r="F84" i="12"/>
  <c r="E84" i="12"/>
  <c r="D84" i="12"/>
  <c r="C84" i="12"/>
  <c r="J83" i="12"/>
  <c r="I83" i="12"/>
  <c r="H83" i="12"/>
  <c r="G83" i="12"/>
  <c r="F83" i="12"/>
  <c r="E83" i="12"/>
  <c r="D83" i="12"/>
  <c r="C83" i="12"/>
  <c r="K82" i="12"/>
  <c r="J82" i="12"/>
  <c r="I82" i="12"/>
  <c r="H82" i="12"/>
  <c r="G82" i="12"/>
  <c r="F82" i="12"/>
  <c r="E82" i="12"/>
  <c r="D82" i="12"/>
  <c r="C82" i="12"/>
  <c r="L81" i="12"/>
  <c r="K81" i="12"/>
  <c r="J81" i="12"/>
  <c r="I81" i="12"/>
  <c r="H81" i="12"/>
  <c r="G81" i="12"/>
  <c r="F81" i="12"/>
  <c r="E81" i="12"/>
  <c r="D81" i="12"/>
  <c r="C81" i="12"/>
  <c r="M80" i="12"/>
  <c r="L80" i="12"/>
  <c r="K80" i="12"/>
  <c r="J80" i="12"/>
  <c r="I80" i="12"/>
  <c r="H80" i="12"/>
  <c r="G80" i="12"/>
  <c r="F80" i="12"/>
  <c r="E80" i="12"/>
  <c r="D80" i="12"/>
  <c r="C80" i="12"/>
  <c r="C128" i="12"/>
  <c r="Y65" i="12"/>
  <c r="W65" i="12" s="1"/>
  <c r="Z64" i="12"/>
  <c r="AA63" i="12"/>
  <c r="AB62" i="12"/>
  <c r="AD63" i="12"/>
  <c r="AD64" i="12"/>
  <c r="AD65" i="12"/>
  <c r="AD66" i="12"/>
  <c r="AD67" i="12"/>
  <c r="AD68" i="12"/>
  <c r="AD69" i="12"/>
  <c r="AD70" i="12"/>
  <c r="AD71" i="12"/>
  <c r="AD72" i="12"/>
  <c r="AD62" i="12"/>
  <c r="W66" i="12"/>
  <c r="W64" i="12"/>
  <c r="X64" i="12" s="1"/>
  <c r="Y64" i="12" s="1"/>
  <c r="W62" i="12"/>
  <c r="R72" i="12"/>
  <c r="S71" i="12"/>
  <c r="R71" i="12"/>
  <c r="T70" i="12"/>
  <c r="S70" i="12"/>
  <c r="R70" i="12"/>
  <c r="U69" i="12"/>
  <c r="T69" i="12"/>
  <c r="S69" i="12"/>
  <c r="R69" i="12"/>
  <c r="V68" i="12"/>
  <c r="U68" i="12"/>
  <c r="T68" i="12"/>
  <c r="S68" i="12"/>
  <c r="R68" i="12"/>
  <c r="W67" i="12"/>
  <c r="V67" i="12"/>
  <c r="U67" i="12"/>
  <c r="T67" i="12"/>
  <c r="S67" i="12"/>
  <c r="R67" i="12"/>
  <c r="X66" i="12"/>
  <c r="V66" i="12"/>
  <c r="U66" i="12"/>
  <c r="T66" i="12"/>
  <c r="S66" i="12"/>
  <c r="R66" i="12"/>
  <c r="V65" i="12"/>
  <c r="U65" i="12"/>
  <c r="T65" i="12"/>
  <c r="S65" i="12"/>
  <c r="R65" i="12"/>
  <c r="V64" i="12"/>
  <c r="U64" i="12"/>
  <c r="T64" i="12"/>
  <c r="S64" i="12"/>
  <c r="R64" i="12"/>
  <c r="V63" i="12"/>
  <c r="U63" i="12"/>
  <c r="T63" i="12"/>
  <c r="S63" i="12"/>
  <c r="R63" i="12"/>
  <c r="V62" i="12"/>
  <c r="U62" i="12"/>
  <c r="T62" i="12"/>
  <c r="S62" i="12"/>
  <c r="R62" i="12"/>
  <c r="N111" i="12" l="1"/>
  <c r="O111" i="12" s="1"/>
  <c r="X62" i="12"/>
  <c r="Y62" i="12" s="1"/>
  <c r="Z62" i="12" s="1"/>
  <c r="AA62" i="12" s="1"/>
  <c r="X65" i="12"/>
  <c r="W63" i="12"/>
  <c r="X63" i="12" l="1"/>
  <c r="Y63" i="12" l="1"/>
  <c r="Z63" i="12" l="1"/>
  <c r="E77" i="21" l="1"/>
  <c r="F77" i="21"/>
  <c r="G77" i="21"/>
  <c r="H77" i="21"/>
  <c r="I77" i="21"/>
  <c r="J77" i="21"/>
  <c r="K77" i="21"/>
  <c r="L77" i="21"/>
  <c r="M77" i="21"/>
  <c r="N77" i="21" s="1"/>
  <c r="N76" i="21" s="1"/>
  <c r="D77" i="21"/>
  <c r="K73" i="21"/>
  <c r="J73" i="21"/>
  <c r="I73" i="21"/>
  <c r="H73" i="21"/>
  <c r="G73" i="21"/>
  <c r="F73" i="21"/>
  <c r="E73" i="21"/>
  <c r="D73" i="21"/>
  <c r="C73" i="21"/>
  <c r="L73" i="21"/>
  <c r="D69" i="27"/>
  <c r="D45" i="27"/>
  <c r="AI6" i="30"/>
  <c r="AI7" i="30"/>
  <c r="AI8" i="30"/>
  <c r="AI9" i="30"/>
  <c r="AI10" i="30"/>
  <c r="AI11" i="30"/>
  <c r="AI12" i="30"/>
  <c r="AI13" i="30"/>
  <c r="AI14" i="30"/>
  <c r="AI15" i="30"/>
  <c r="D73" i="3"/>
  <c r="T7" i="3"/>
  <c r="T8" i="3"/>
  <c r="T9" i="3"/>
  <c r="T10" i="3"/>
  <c r="T11" i="3"/>
  <c r="S11" i="3"/>
  <c r="R11" i="3"/>
  <c r="Q11" i="3"/>
  <c r="P11" i="3"/>
  <c r="P31" i="3" s="1"/>
  <c r="S10" i="3"/>
  <c r="R10" i="3"/>
  <c r="Q10" i="3"/>
  <c r="P10" i="3"/>
  <c r="P30" i="3" s="1"/>
  <c r="S9" i="3"/>
  <c r="S29" i="3" s="1"/>
  <c r="R9" i="3"/>
  <c r="Q9" i="3"/>
  <c r="P9" i="3"/>
  <c r="P29" i="3" s="1"/>
  <c r="S8" i="3"/>
  <c r="R8" i="3"/>
  <c r="Q8" i="3"/>
  <c r="P8" i="3"/>
  <c r="P28" i="3" s="1"/>
  <c r="S7" i="3"/>
  <c r="R7" i="3"/>
  <c r="Q7" i="3"/>
  <c r="P7" i="3"/>
  <c r="S103" i="2"/>
  <c r="R103" i="2"/>
  <c r="Q103" i="2"/>
  <c r="P103" i="2"/>
  <c r="S102" i="2"/>
  <c r="R102" i="2"/>
  <c r="Q102" i="2"/>
  <c r="P102" i="2"/>
  <c r="S101" i="2"/>
  <c r="R101" i="2"/>
  <c r="Q101" i="2"/>
  <c r="P101" i="2"/>
  <c r="S100" i="2"/>
  <c r="R100" i="2"/>
  <c r="Q100" i="2"/>
  <c r="P100" i="2"/>
  <c r="O102" i="2"/>
  <c r="O103" i="2" s="1"/>
  <c r="O101" i="2"/>
  <c r="S85" i="2"/>
  <c r="R85" i="2"/>
  <c r="Q85" i="2"/>
  <c r="S84" i="2"/>
  <c r="R84" i="2"/>
  <c r="Q84" i="2"/>
  <c r="S83" i="2"/>
  <c r="R83" i="2"/>
  <c r="Q83" i="2"/>
  <c r="S82" i="2"/>
  <c r="R82" i="2"/>
  <c r="Q82" i="2"/>
  <c r="O83" i="2"/>
  <c r="O84" i="2" s="1"/>
  <c r="O85" i="2" s="1"/>
  <c r="O136" i="2"/>
  <c r="O137" i="2" s="1"/>
  <c r="O135" i="2"/>
  <c r="O66" i="2"/>
  <c r="O67" i="2" s="1"/>
  <c r="O65" i="2"/>
  <c r="O76" i="21" l="1"/>
  <c r="Q76" i="21"/>
  <c r="AI17" i="30"/>
  <c r="S28" i="3"/>
  <c r="S30" i="3"/>
  <c r="T28" i="3"/>
  <c r="R29" i="3"/>
  <c r="S31" i="3"/>
  <c r="R31" i="3"/>
  <c r="T31" i="3"/>
  <c r="T30" i="3"/>
  <c r="R28" i="3"/>
  <c r="R30" i="3"/>
  <c r="T29" i="3"/>
  <c r="AF15" i="30"/>
  <c r="AF14" i="30"/>
  <c r="AF13" i="30"/>
  <c r="AF12" i="30"/>
  <c r="AF11" i="30"/>
  <c r="AF10" i="30"/>
  <c r="AF9" i="30"/>
  <c r="AF8" i="30"/>
  <c r="AF7" i="30"/>
  <c r="AF6" i="30"/>
  <c r="AE15" i="30"/>
  <c r="AE14" i="30"/>
  <c r="AE13" i="30"/>
  <c r="AE12" i="30"/>
  <c r="AE11" i="30"/>
  <c r="AE10" i="30"/>
  <c r="AE9" i="30"/>
  <c r="AE8" i="30"/>
  <c r="AE7" i="30"/>
  <c r="AE6" i="30"/>
  <c r="AD15" i="30"/>
  <c r="AD14" i="30"/>
  <c r="AD13" i="30"/>
  <c r="AD12" i="30"/>
  <c r="AD11" i="30"/>
  <c r="AD10" i="30"/>
  <c r="AD9" i="30"/>
  <c r="AD8" i="30"/>
  <c r="AD7" i="30"/>
  <c r="AD6" i="30"/>
  <c r="H48" i="30" l="1"/>
  <c r="H56" i="30"/>
  <c r="H49" i="30"/>
  <c r="H44" i="30"/>
  <c r="H50" i="30"/>
  <c r="H51" i="30"/>
  <c r="H52" i="30"/>
  <c r="H45" i="30"/>
  <c r="H53" i="30"/>
  <c r="H46" i="30"/>
  <c r="H54" i="30"/>
  <c r="H47" i="30"/>
  <c r="H55" i="30"/>
  <c r="I24" i="25"/>
  <c r="I25" i="25"/>
  <c r="I26" i="25"/>
  <c r="I27" i="25"/>
  <c r="I28" i="25"/>
  <c r="I29" i="25"/>
  <c r="I30" i="25"/>
  <c r="I31" i="25"/>
  <c r="I32" i="25"/>
  <c r="I23" i="25"/>
  <c r="N48" i="3" l="1"/>
  <c r="AI37" i="30"/>
  <c r="AB24" i="30"/>
  <c r="AB25" i="30"/>
  <c r="O93" i="5"/>
  <c r="O58" i="5"/>
  <c r="N50" i="5"/>
  <c r="M50" i="5" s="1"/>
  <c r="O73" i="4"/>
  <c r="N73" i="4"/>
  <c r="N94" i="7"/>
  <c r="O94" i="7" s="1"/>
  <c r="N113" i="7"/>
  <c r="O113" i="7" s="1"/>
  <c r="P113" i="7" s="1"/>
  <c r="O57" i="3"/>
  <c r="AC15" i="30"/>
  <c r="AC14" i="30"/>
  <c r="AC13" i="30"/>
  <c r="AC12" i="30"/>
  <c r="AC11" i="30"/>
  <c r="AC10" i="30"/>
  <c r="AC9" i="30"/>
  <c r="AC8" i="30"/>
  <c r="AC7" i="30"/>
  <c r="AC6" i="30"/>
  <c r="AB15" i="30"/>
  <c r="AB14" i="30"/>
  <c r="AB13" i="30"/>
  <c r="AB12" i="30"/>
  <c r="AB11" i="30"/>
  <c r="AB10" i="30"/>
  <c r="AB9" i="30"/>
  <c r="AB8" i="30"/>
  <c r="AB7" i="30"/>
  <c r="AB6" i="30"/>
  <c r="AB5" i="30"/>
  <c r="Z15" i="30"/>
  <c r="AG15" i="30" s="1"/>
  <c r="Z14" i="30"/>
  <c r="Z13" i="30"/>
  <c r="AG13" i="30" s="1"/>
  <c r="Z12" i="30"/>
  <c r="AG12" i="30" s="1"/>
  <c r="Q12" i="30" s="1"/>
  <c r="Z11" i="30"/>
  <c r="AG11" i="30" s="1"/>
  <c r="Z10" i="30"/>
  <c r="AG10" i="30" s="1"/>
  <c r="Z9" i="30"/>
  <c r="Z8" i="30"/>
  <c r="Z7" i="30"/>
  <c r="Z6" i="30"/>
  <c r="AG6" i="30" s="1"/>
  <c r="Z5" i="30"/>
  <c r="AA17" i="30"/>
  <c r="P17" i="30"/>
  <c r="O17" i="30"/>
  <c r="L17" i="30"/>
  <c r="K17" i="30"/>
  <c r="M217" i="32"/>
  <c r="M180" i="32"/>
  <c r="A127" i="32"/>
  <c r="A190" i="31"/>
  <c r="A111" i="31"/>
  <c r="A112" i="31"/>
  <c r="A113" i="31"/>
  <c r="A114" i="31"/>
  <c r="A115" i="31"/>
  <c r="A116" i="31"/>
  <c r="A117" i="31"/>
  <c r="A118" i="31"/>
  <c r="A110" i="31"/>
  <c r="A69" i="25"/>
  <c r="A68" i="25"/>
  <c r="A67" i="25"/>
  <c r="A66" i="25"/>
  <c r="A65" i="25"/>
  <c r="A64" i="25"/>
  <c r="A63" i="25"/>
  <c r="A62" i="25"/>
  <c r="A61" i="25"/>
  <c r="A60" i="25"/>
  <c r="A59" i="25"/>
  <c r="L208" i="12"/>
  <c r="L156" i="21"/>
  <c r="O121" i="21"/>
  <c r="N121" i="21"/>
  <c r="A112" i="9"/>
  <c r="A113" i="9"/>
  <c r="A114" i="9"/>
  <c r="A115" i="9"/>
  <c r="A116" i="9"/>
  <c r="A117" i="9"/>
  <c r="A118" i="9"/>
  <c r="A119" i="9"/>
  <c r="A120" i="9"/>
  <c r="C38" i="9"/>
  <c r="P10" i="9"/>
  <c r="P11" i="9"/>
  <c r="P12" i="9"/>
  <c r="P13" i="9"/>
  <c r="P14" i="9"/>
  <c r="P15" i="9"/>
  <c r="P16" i="9"/>
  <c r="P17" i="9"/>
  <c r="P18" i="9"/>
  <c r="P19" i="9"/>
  <c r="P9" i="9"/>
  <c r="H24" i="9"/>
  <c r="H22" i="9"/>
  <c r="H20" i="9"/>
  <c r="H18" i="9"/>
  <c r="H16" i="9"/>
  <c r="H14" i="9"/>
  <c r="H12" i="9"/>
  <c r="H10" i="9"/>
  <c r="H26" i="9"/>
  <c r="H27" i="9"/>
  <c r="H25" i="9"/>
  <c r="H23" i="9"/>
  <c r="H21" i="9"/>
  <c r="H19" i="9"/>
  <c r="H17" i="9"/>
  <c r="H15" i="9"/>
  <c r="H13" i="9"/>
  <c r="H11" i="9"/>
  <c r="H9" i="9"/>
  <c r="H28" i="9"/>
  <c r="I30" i="9"/>
  <c r="I28" i="9"/>
  <c r="I29" i="9"/>
  <c r="E10" i="9"/>
  <c r="E11" i="9"/>
  <c r="E12" i="9"/>
  <c r="E13" i="9"/>
  <c r="E14" i="9"/>
  <c r="E15" i="9"/>
  <c r="E16" i="9"/>
  <c r="E17" i="9"/>
  <c r="E18" i="9"/>
  <c r="E19" i="9"/>
  <c r="E20" i="9"/>
  <c r="E21" i="9"/>
  <c r="E22" i="9"/>
  <c r="E23" i="9"/>
  <c r="E24" i="9"/>
  <c r="E25" i="9"/>
  <c r="E26" i="9"/>
  <c r="E27" i="9"/>
  <c r="E28" i="9"/>
  <c r="E29" i="9"/>
  <c r="E30" i="9"/>
  <c r="E31" i="9"/>
  <c r="M42" i="10"/>
  <c r="L42" i="10"/>
  <c r="K42" i="10"/>
  <c r="J42" i="10"/>
  <c r="I42" i="10"/>
  <c r="H42" i="10"/>
  <c r="G42" i="10"/>
  <c r="F42" i="10"/>
  <c r="I20" i="9"/>
  <c r="I26" i="9"/>
  <c r="I18" i="9"/>
  <c r="I10" i="9"/>
  <c r="I27" i="9"/>
  <c r="I25" i="9"/>
  <c r="O17" i="9"/>
  <c r="I17" i="9"/>
  <c r="O13" i="9"/>
  <c r="O18" i="9"/>
  <c r="O19" i="9"/>
  <c r="I24" i="9"/>
  <c r="I23" i="9"/>
  <c r="O16" i="9"/>
  <c r="I15" i="9"/>
  <c r="O12" i="9"/>
  <c r="I19" i="9"/>
  <c r="O14" i="9"/>
  <c r="I16" i="9"/>
  <c r="I22" i="9"/>
  <c r="I14" i="9"/>
  <c r="I12" i="9"/>
  <c r="I11" i="9"/>
  <c r="O10" i="9"/>
  <c r="I9" i="9"/>
  <c r="O9" i="9"/>
  <c r="I21" i="9"/>
  <c r="O15" i="9"/>
  <c r="I13" i="9"/>
  <c r="O11" i="9"/>
  <c r="D12" i="10"/>
  <c r="D56" i="10" s="1"/>
  <c r="D48" i="12" s="1"/>
  <c r="C36" i="7"/>
  <c r="C105" i="7" s="1"/>
  <c r="C108" i="2"/>
  <c r="D106" i="2"/>
  <c r="G31" i="7"/>
  <c r="G100" i="7" s="1"/>
  <c r="E30" i="7"/>
  <c r="E99" i="7" s="1"/>
  <c r="I29" i="7"/>
  <c r="I98" i="7" s="1"/>
  <c r="G103" i="2"/>
  <c r="J28" i="7"/>
  <c r="J97" i="7" s="1"/>
  <c r="H102" i="2"/>
  <c r="L27" i="7"/>
  <c r="F131" i="7" s="1"/>
  <c r="F157" i="21" s="1"/>
  <c r="J27" i="7"/>
  <c r="J96" i="7" s="1"/>
  <c r="H27" i="7"/>
  <c r="H96" i="7" s="1"/>
  <c r="E27" i="7"/>
  <c r="D27" i="7"/>
  <c r="D96" i="7" s="1"/>
  <c r="C27" i="7"/>
  <c r="C96" i="7" s="1"/>
  <c r="M26" i="7"/>
  <c r="F130" i="7" s="1"/>
  <c r="K26" i="7"/>
  <c r="K95" i="7" s="1"/>
  <c r="H26" i="7"/>
  <c r="H95" i="7" s="1"/>
  <c r="G26" i="7"/>
  <c r="G95" i="7" s="1"/>
  <c r="F26" i="7"/>
  <c r="F95" i="7" s="1"/>
  <c r="E26" i="7"/>
  <c r="E95" i="7" s="1"/>
  <c r="C18" i="3"/>
  <c r="C68" i="3" s="1"/>
  <c r="C17" i="3"/>
  <c r="C67" i="3" s="1"/>
  <c r="E16" i="5"/>
  <c r="E67" i="5" s="1"/>
  <c r="C90" i="2"/>
  <c r="F15" i="5"/>
  <c r="F101" i="5" s="1"/>
  <c r="G88" i="2"/>
  <c r="D31" i="4"/>
  <c r="C14" i="3"/>
  <c r="C64" i="3" s="1"/>
  <c r="G13" i="5"/>
  <c r="F13" i="3"/>
  <c r="F63" i="3" s="1"/>
  <c r="H104" i="2"/>
  <c r="D12" i="3"/>
  <c r="D62" i="3" s="1"/>
  <c r="I11" i="3"/>
  <c r="I61" i="3" s="1"/>
  <c r="F28" i="4"/>
  <c r="C11" i="5"/>
  <c r="C62" i="5" s="1"/>
  <c r="J10" i="5"/>
  <c r="J96" i="5" s="1"/>
  <c r="I84" i="2"/>
  <c r="H84" i="2"/>
  <c r="H10" i="7" s="1"/>
  <c r="L9" i="3"/>
  <c r="L59" i="3" s="1"/>
  <c r="K26" i="4"/>
  <c r="J26" i="4"/>
  <c r="I101" i="2"/>
  <c r="I9" i="6" s="1"/>
  <c r="I56" i="6" s="1"/>
  <c r="I91" i="6" s="1"/>
  <c r="H83" i="2"/>
  <c r="H9" i="31" s="1"/>
  <c r="G9" i="3"/>
  <c r="G59" i="3" s="1"/>
  <c r="D26" i="4"/>
  <c r="C26" i="4"/>
  <c r="M8" i="5"/>
  <c r="M94" i="5" s="1"/>
  <c r="L82" i="2"/>
  <c r="I25" i="4"/>
  <c r="F25" i="4"/>
  <c r="E8" i="5"/>
  <c r="E59" i="5" s="1"/>
  <c r="D82" i="2"/>
  <c r="D8" i="7" s="1"/>
  <c r="C82" i="2"/>
  <c r="C74" i="9" s="1"/>
  <c r="C26" i="21" s="1"/>
  <c r="C72" i="12"/>
  <c r="C50" i="32" s="1"/>
  <c r="C71" i="12"/>
  <c r="E70" i="12"/>
  <c r="D70" i="12"/>
  <c r="E48" i="32" s="1"/>
  <c r="F69" i="12"/>
  <c r="E69" i="12"/>
  <c r="D69" i="12"/>
  <c r="C69" i="12"/>
  <c r="F68" i="12"/>
  <c r="D68" i="12"/>
  <c r="C68" i="12"/>
  <c r="H67" i="12"/>
  <c r="G67" i="12"/>
  <c r="F67" i="12"/>
  <c r="E67" i="12"/>
  <c r="C67" i="12"/>
  <c r="I66" i="12"/>
  <c r="H66" i="12"/>
  <c r="G66" i="12"/>
  <c r="E66" i="12"/>
  <c r="D66" i="12"/>
  <c r="C66" i="12"/>
  <c r="C44" i="32" s="1"/>
  <c r="J65" i="12"/>
  <c r="I65" i="12"/>
  <c r="H65" i="12"/>
  <c r="G65" i="12"/>
  <c r="F65" i="12"/>
  <c r="D65" i="12"/>
  <c r="C65" i="12"/>
  <c r="C43" i="32" s="1"/>
  <c r="K64" i="12"/>
  <c r="I64" i="12"/>
  <c r="H64" i="12"/>
  <c r="G64" i="12"/>
  <c r="F64" i="12"/>
  <c r="D64" i="12"/>
  <c r="K63" i="12"/>
  <c r="J63" i="12"/>
  <c r="I63" i="12"/>
  <c r="H63" i="12"/>
  <c r="G63" i="12"/>
  <c r="F63" i="12"/>
  <c r="E63" i="12"/>
  <c r="D63" i="12"/>
  <c r="C63" i="12"/>
  <c r="M62" i="12"/>
  <c r="L62" i="12"/>
  <c r="K62" i="12"/>
  <c r="J62" i="12"/>
  <c r="I62" i="12"/>
  <c r="H62" i="12"/>
  <c r="G62" i="12"/>
  <c r="F62" i="12"/>
  <c r="E62" i="12"/>
  <c r="D62" i="12"/>
  <c r="C62" i="12"/>
  <c r="C17" i="10"/>
  <c r="C61" i="10" s="1"/>
  <c r="C53" i="12" s="1"/>
  <c r="D14" i="10"/>
  <c r="G13" i="10"/>
  <c r="G57" i="10" s="1"/>
  <c r="G48" i="21" s="1"/>
  <c r="E11" i="10"/>
  <c r="H10" i="10"/>
  <c r="K9" i="10"/>
  <c r="C9" i="10"/>
  <c r="C53" i="10" s="1"/>
  <c r="C44" i="21" s="1"/>
  <c r="F8" i="10"/>
  <c r="F52" i="10" s="1"/>
  <c r="F44" i="12" s="1"/>
  <c r="B36" i="2"/>
  <c r="B53" i="2" s="1"/>
  <c r="B74" i="2" s="1"/>
  <c r="B92" i="2" s="1"/>
  <c r="B126" i="2" s="1"/>
  <c r="B35" i="2"/>
  <c r="B52" i="2" s="1"/>
  <c r="B73" i="2" s="1"/>
  <c r="B91" i="2" s="1"/>
  <c r="B34" i="2"/>
  <c r="B51" i="2" s="1"/>
  <c r="B72" i="2" s="1"/>
  <c r="B90" i="2" s="1"/>
  <c r="B33" i="2"/>
  <c r="B50" i="2" s="1"/>
  <c r="B71" i="2" s="1"/>
  <c r="B89" i="2" s="1"/>
  <c r="B32" i="2"/>
  <c r="B49" i="2" s="1"/>
  <c r="B70" i="2" s="1"/>
  <c r="B88" i="2" s="1"/>
  <c r="B31" i="2"/>
  <c r="B48" i="2" s="1"/>
  <c r="B69" i="2" s="1"/>
  <c r="B87" i="2" s="1"/>
  <c r="B105" i="2" s="1"/>
  <c r="B30" i="2"/>
  <c r="B47" i="2" s="1"/>
  <c r="B68" i="2" s="1"/>
  <c r="B86" i="2" s="1"/>
  <c r="B120" i="2" s="1"/>
  <c r="B29" i="2"/>
  <c r="B46" i="2" s="1"/>
  <c r="B67" i="2" s="1"/>
  <c r="B85" i="2" s="1"/>
  <c r="B136" i="2" s="1"/>
  <c r="B28" i="2"/>
  <c r="B45" i="2" s="1"/>
  <c r="B66" i="2" s="1"/>
  <c r="B84" i="2" s="1"/>
  <c r="B27" i="2"/>
  <c r="B44" i="2" s="1"/>
  <c r="B65" i="2" s="1"/>
  <c r="B83" i="2" s="1"/>
  <c r="B26" i="2"/>
  <c r="B43" i="2" s="1"/>
  <c r="B64" i="2" s="1"/>
  <c r="B82" i="2" s="1"/>
  <c r="E17" i="2"/>
  <c r="O17" i="6"/>
  <c r="C113" i="6"/>
  <c r="C211" i="12"/>
  <c r="L166" i="21"/>
  <c r="C77" i="10"/>
  <c r="L215" i="12"/>
  <c r="L162" i="21"/>
  <c r="L159" i="21"/>
  <c r="C69" i="10"/>
  <c r="M8" i="10"/>
  <c r="M52" i="10" s="1"/>
  <c r="L8" i="10"/>
  <c r="L52" i="10" s="1"/>
  <c r="L44" i="12" s="1"/>
  <c r="K8" i="10"/>
  <c r="K52" i="10" s="1"/>
  <c r="K44" i="12" s="1"/>
  <c r="J8" i="10"/>
  <c r="J52" i="10" s="1"/>
  <c r="J44" i="12" s="1"/>
  <c r="I8" i="10"/>
  <c r="H8" i="10"/>
  <c r="G8" i="10"/>
  <c r="G52" i="10" s="1"/>
  <c r="G43" i="21" s="1"/>
  <c r="E8" i="10"/>
  <c r="E52" i="10" s="1"/>
  <c r="E43" i="21" s="1"/>
  <c r="D8" i="10"/>
  <c r="D52" i="10" s="1"/>
  <c r="D44" i="12" s="1"/>
  <c r="C8" i="10"/>
  <c r="C52" i="10" s="1"/>
  <c r="L26" i="7"/>
  <c r="J26" i="7"/>
  <c r="I26" i="7"/>
  <c r="I95" i="7" s="1"/>
  <c r="D26" i="7"/>
  <c r="D95" i="7" s="1"/>
  <c r="C26" i="7"/>
  <c r="C95" i="7" s="1"/>
  <c r="C111" i="5"/>
  <c r="K8" i="5"/>
  <c r="K94" i="5" s="1"/>
  <c r="I8" i="5"/>
  <c r="I94" i="5" s="1"/>
  <c r="H8" i="5"/>
  <c r="H94" i="5" s="1"/>
  <c r="C8" i="5"/>
  <c r="C59" i="5" s="1"/>
  <c r="C90" i="4"/>
  <c r="K25" i="4"/>
  <c r="H25" i="4"/>
  <c r="C25" i="4"/>
  <c r="K8" i="3"/>
  <c r="I8" i="3"/>
  <c r="I58" i="3" s="1"/>
  <c r="H8" i="3"/>
  <c r="H58" i="3" s="1"/>
  <c r="C8" i="3"/>
  <c r="C58" i="3" s="1"/>
  <c r="D91" i="2"/>
  <c r="D17" i="32" s="1"/>
  <c r="L9" i="10"/>
  <c r="L53" i="10" s="1"/>
  <c r="M53" i="10" s="1"/>
  <c r="M44" i="21" s="1"/>
  <c r="J9" i="10"/>
  <c r="J53" i="10" s="1"/>
  <c r="J45" i="12" s="1"/>
  <c r="K10" i="10"/>
  <c r="J10" i="10"/>
  <c r="J54" i="10" s="1"/>
  <c r="J46" i="12" s="1"/>
  <c r="I9" i="10"/>
  <c r="I10" i="10"/>
  <c r="I54" i="10" s="1"/>
  <c r="J11" i="10"/>
  <c r="J55" i="10" s="1"/>
  <c r="I11" i="10"/>
  <c r="I55" i="10" s="1"/>
  <c r="H9" i="10"/>
  <c r="H53" i="10" s="1"/>
  <c r="H11" i="10"/>
  <c r="H55" i="10" s="1"/>
  <c r="I12" i="10"/>
  <c r="I56" i="10" s="1"/>
  <c r="H12" i="10"/>
  <c r="H56" i="10" s="1"/>
  <c r="G10" i="10"/>
  <c r="G11" i="10"/>
  <c r="G55" i="10" s="1"/>
  <c r="G47" i="12" s="1"/>
  <c r="G12" i="10"/>
  <c r="G56" i="10" s="1"/>
  <c r="H13" i="10"/>
  <c r="H57" i="10" s="1"/>
  <c r="F11" i="10"/>
  <c r="F55" i="10" s="1"/>
  <c r="F12" i="10"/>
  <c r="F56" i="10" s="1"/>
  <c r="F13" i="10"/>
  <c r="F57" i="10" s="1"/>
  <c r="G14" i="10"/>
  <c r="F14" i="10"/>
  <c r="F58" i="10" s="1"/>
  <c r="F50" i="12" s="1"/>
  <c r="E12" i="10"/>
  <c r="E56" i="10" s="1"/>
  <c r="E47" i="21" s="1"/>
  <c r="E13" i="10"/>
  <c r="E14" i="10"/>
  <c r="E58" i="10" s="1"/>
  <c r="F15" i="10"/>
  <c r="E15" i="10"/>
  <c r="D13" i="10"/>
  <c r="D15" i="10"/>
  <c r="D59" i="10" s="1"/>
  <c r="E16" i="10"/>
  <c r="E60" i="10" s="1"/>
  <c r="E52" i="12" s="1"/>
  <c r="D16" i="10"/>
  <c r="D60" i="10" s="1"/>
  <c r="D17" i="10"/>
  <c r="D61" i="10" s="1"/>
  <c r="D52" i="21" s="1"/>
  <c r="C89" i="2"/>
  <c r="C15" i="21" s="1"/>
  <c r="C147" i="21" s="1"/>
  <c r="C87" i="2"/>
  <c r="C13" i="32" s="1"/>
  <c r="D87" i="2"/>
  <c r="D13" i="7" s="1"/>
  <c r="D119" i="7" s="1"/>
  <c r="C86" i="2"/>
  <c r="C12" i="7" s="1"/>
  <c r="C118" i="7" s="1"/>
  <c r="D86" i="2"/>
  <c r="D12" i="12" s="1"/>
  <c r="D196" i="12" s="1"/>
  <c r="D84" i="2"/>
  <c r="D76" i="9" s="1"/>
  <c r="F83" i="2"/>
  <c r="F9" i="31" s="1"/>
  <c r="C14" i="10"/>
  <c r="C58" i="10" s="1"/>
  <c r="C50" i="12" s="1"/>
  <c r="P50" i="12" s="1"/>
  <c r="C15" i="10"/>
  <c r="C16" i="10"/>
  <c r="C18" i="10"/>
  <c r="C62" i="10" s="1"/>
  <c r="C54" i="12" s="1"/>
  <c r="D35" i="7"/>
  <c r="D104" i="7" s="1"/>
  <c r="F33" i="7"/>
  <c r="F137" i="7" s="1"/>
  <c r="F163" i="21" s="1"/>
  <c r="G32" i="7"/>
  <c r="F136" i="7" s="1"/>
  <c r="F214" i="12" s="1"/>
  <c r="J29" i="7"/>
  <c r="F133" i="7" s="1"/>
  <c r="F211" i="12" s="1"/>
  <c r="C13" i="10"/>
  <c r="C57" i="10" s="1"/>
  <c r="C49" i="12" s="1"/>
  <c r="C12" i="10"/>
  <c r="C56" i="10" s="1"/>
  <c r="D11" i="10"/>
  <c r="D55" i="10" s="1"/>
  <c r="C11" i="10"/>
  <c r="C55" i="10" s="1"/>
  <c r="F10" i="10"/>
  <c r="E10" i="10"/>
  <c r="E54" i="10" s="1"/>
  <c r="D10" i="10"/>
  <c r="C10" i="10"/>
  <c r="C54" i="10" s="1"/>
  <c r="G9" i="10"/>
  <c r="G53" i="10" s="1"/>
  <c r="G45" i="12" s="1"/>
  <c r="F9" i="10"/>
  <c r="E9" i="10"/>
  <c r="E53" i="10" s="1"/>
  <c r="E45" i="12" s="1"/>
  <c r="D9" i="10"/>
  <c r="D53" i="10" s="1"/>
  <c r="L218" i="12"/>
  <c r="C218" i="12"/>
  <c r="C217" i="12"/>
  <c r="C216" i="12"/>
  <c r="C214" i="12"/>
  <c r="C210" i="12"/>
  <c r="L209" i="12"/>
  <c r="C70" i="12"/>
  <c r="D67" i="12"/>
  <c r="E65" i="12"/>
  <c r="E64" i="12"/>
  <c r="C64" i="12"/>
  <c r="L63" i="12"/>
  <c r="D71" i="12"/>
  <c r="G68" i="12"/>
  <c r="G46" i="32" s="1"/>
  <c r="E68" i="12"/>
  <c r="F66" i="12"/>
  <c r="G44" i="32" s="1"/>
  <c r="J64" i="12"/>
  <c r="O183" i="12"/>
  <c r="N183" i="12"/>
  <c r="M183" i="12"/>
  <c r="L183" i="12"/>
  <c r="K183" i="12"/>
  <c r="J183" i="12"/>
  <c r="I183" i="12"/>
  <c r="H183" i="12"/>
  <c r="G183" i="12"/>
  <c r="F183" i="12"/>
  <c r="E183" i="12"/>
  <c r="D183" i="12"/>
  <c r="O182" i="12"/>
  <c r="N182" i="12"/>
  <c r="M182" i="12"/>
  <c r="L182" i="12"/>
  <c r="K182" i="12"/>
  <c r="J182" i="12"/>
  <c r="I182" i="12"/>
  <c r="H182" i="12"/>
  <c r="G182" i="12"/>
  <c r="F182" i="12"/>
  <c r="E182" i="12"/>
  <c r="O181" i="12"/>
  <c r="N181" i="12"/>
  <c r="M181" i="12"/>
  <c r="L181" i="12"/>
  <c r="K181" i="12"/>
  <c r="J181" i="12"/>
  <c r="I181" i="12"/>
  <c r="H181" i="12"/>
  <c r="G181" i="12"/>
  <c r="F181" i="12"/>
  <c r="O180" i="12"/>
  <c r="N180" i="12"/>
  <c r="M180" i="12"/>
  <c r="L180" i="12"/>
  <c r="K180" i="12"/>
  <c r="J180" i="12"/>
  <c r="I180" i="12"/>
  <c r="H180" i="12"/>
  <c r="G180" i="12"/>
  <c r="O179" i="12"/>
  <c r="N179" i="12"/>
  <c r="M179" i="12"/>
  <c r="L179" i="12"/>
  <c r="K179" i="12"/>
  <c r="J179" i="12"/>
  <c r="I179" i="12"/>
  <c r="H179" i="12"/>
  <c r="O178" i="12"/>
  <c r="N178" i="12"/>
  <c r="M178" i="12"/>
  <c r="L178" i="12"/>
  <c r="K178" i="12"/>
  <c r="J178" i="12"/>
  <c r="I178" i="12"/>
  <c r="O177" i="12"/>
  <c r="N177" i="12"/>
  <c r="M177" i="12"/>
  <c r="L177" i="12"/>
  <c r="K177" i="12"/>
  <c r="J177" i="12"/>
  <c r="O176" i="12"/>
  <c r="N176" i="12"/>
  <c r="M176" i="12"/>
  <c r="L176" i="12"/>
  <c r="K176" i="12"/>
  <c r="O175" i="12"/>
  <c r="N175" i="12"/>
  <c r="M175" i="12"/>
  <c r="L175" i="12"/>
  <c r="O174" i="12"/>
  <c r="N174" i="12"/>
  <c r="M174" i="12"/>
  <c r="A233" i="32"/>
  <c r="A128" i="32"/>
  <c r="A129" i="32"/>
  <c r="A130" i="32"/>
  <c r="A131" i="32"/>
  <c r="A132" i="32"/>
  <c r="A133" i="32"/>
  <c r="A134" i="32"/>
  <c r="A135" i="32"/>
  <c r="A136" i="32"/>
  <c r="A191" i="31"/>
  <c r="G27" i="7"/>
  <c r="I28" i="7"/>
  <c r="H29" i="7"/>
  <c r="H98" i="7" s="1"/>
  <c r="H28" i="7"/>
  <c r="H97" i="7" s="1"/>
  <c r="F32" i="7"/>
  <c r="F30" i="7"/>
  <c r="F99" i="7" s="1"/>
  <c r="F29" i="7"/>
  <c r="F98" i="7" s="1"/>
  <c r="F27" i="7"/>
  <c r="F96" i="7" s="1"/>
  <c r="E32" i="7"/>
  <c r="E101" i="7" s="1"/>
  <c r="E29" i="7"/>
  <c r="E98" i="7" s="1"/>
  <c r="E28" i="7"/>
  <c r="E97" i="7" s="1"/>
  <c r="O14" i="6"/>
  <c r="O16" i="6"/>
  <c r="O18" i="6"/>
  <c r="AF20" i="30"/>
  <c r="AE20" i="30"/>
  <c r="AD20" i="30"/>
  <c r="AC20" i="30"/>
  <c r="AB20" i="30"/>
  <c r="AB23" i="30"/>
  <c r="AB22" i="30"/>
  <c r="Z20" i="30"/>
  <c r="AF17" i="30"/>
  <c r="AF21" i="30" s="1"/>
  <c r="AE17" i="30"/>
  <c r="AD17" i="30"/>
  <c r="AG8" i="30"/>
  <c r="U8" i="30" s="1"/>
  <c r="H9" i="5"/>
  <c r="H95" i="5" s="1"/>
  <c r="H10" i="5"/>
  <c r="H96" i="5" s="1"/>
  <c r="K10" i="5"/>
  <c r="K61" i="5" s="1"/>
  <c r="G11" i="5"/>
  <c r="G97" i="5" s="1"/>
  <c r="G12" i="5"/>
  <c r="G98" i="5" s="1"/>
  <c r="F14" i="5"/>
  <c r="E12" i="5"/>
  <c r="E98" i="5" s="1"/>
  <c r="E15" i="5"/>
  <c r="E101" i="5" s="1"/>
  <c r="O16" i="5"/>
  <c r="O18" i="5"/>
  <c r="D13" i="5"/>
  <c r="D64" i="5" s="1"/>
  <c r="D14" i="5"/>
  <c r="D100" i="5" s="1"/>
  <c r="D17" i="5"/>
  <c r="C15" i="5"/>
  <c r="C101" i="5" s="1"/>
  <c r="C17" i="5"/>
  <c r="C103" i="5" s="1"/>
  <c r="D15" i="3"/>
  <c r="D65" i="3" s="1"/>
  <c r="D17" i="3"/>
  <c r="D67" i="3" s="1"/>
  <c r="C15" i="3"/>
  <c r="C65" i="3" s="1"/>
  <c r="E14" i="3"/>
  <c r="E64" i="3" s="1"/>
  <c r="E15" i="3"/>
  <c r="E65" i="3" s="1"/>
  <c r="D13" i="3"/>
  <c r="F14" i="3"/>
  <c r="E12" i="3"/>
  <c r="G12" i="3"/>
  <c r="G62" i="3" s="1"/>
  <c r="H10" i="3"/>
  <c r="H60" i="3" s="1"/>
  <c r="H13" i="3"/>
  <c r="K10" i="3"/>
  <c r="K60" i="3" s="1"/>
  <c r="O11" i="5"/>
  <c r="O10" i="6"/>
  <c r="A192" i="31"/>
  <c r="AG7" i="30"/>
  <c r="Q7" i="30" s="1"/>
  <c r="A193" i="31"/>
  <c r="A194" i="31"/>
  <c r="A195" i="31"/>
  <c r="A196" i="31"/>
  <c r="A197" i="31"/>
  <c r="A198" i="31"/>
  <c r="A199" i="31"/>
  <c r="A119" i="31"/>
  <c r="L160" i="21"/>
  <c r="L157" i="21"/>
  <c r="C165" i="21"/>
  <c r="C164" i="21"/>
  <c r="C158" i="21"/>
  <c r="C166" i="21"/>
  <c r="O122" i="21"/>
  <c r="O130" i="21"/>
  <c r="O128" i="21"/>
  <c r="N129" i="21"/>
  <c r="M130" i="21"/>
  <c r="O126" i="21"/>
  <c r="N127" i="21"/>
  <c r="M128" i="21"/>
  <c r="L129" i="21"/>
  <c r="K130" i="21"/>
  <c r="O124" i="21"/>
  <c r="N125" i="21"/>
  <c r="M126" i="21"/>
  <c r="L127" i="21"/>
  <c r="K128" i="21"/>
  <c r="J129" i="21"/>
  <c r="I130" i="21"/>
  <c r="N123" i="21"/>
  <c r="M124" i="21"/>
  <c r="L125" i="21"/>
  <c r="K126" i="21"/>
  <c r="J127" i="21"/>
  <c r="I128" i="21"/>
  <c r="H129" i="21"/>
  <c r="G130" i="21"/>
  <c r="M122" i="21"/>
  <c r="L123" i="21"/>
  <c r="K124" i="21"/>
  <c r="J125" i="21"/>
  <c r="I126" i="21"/>
  <c r="H127" i="21"/>
  <c r="G128" i="21"/>
  <c r="F129" i="21"/>
  <c r="E130" i="21"/>
  <c r="N122" i="21"/>
  <c r="M123" i="21"/>
  <c r="O123" i="21"/>
  <c r="L124" i="21"/>
  <c r="N124" i="21"/>
  <c r="K125" i="21"/>
  <c r="M125" i="21"/>
  <c r="O125" i="21"/>
  <c r="J126" i="21"/>
  <c r="L126" i="21"/>
  <c r="N126" i="21"/>
  <c r="I127" i="21"/>
  <c r="K127" i="21"/>
  <c r="M127" i="21"/>
  <c r="O127" i="21"/>
  <c r="H128" i="21"/>
  <c r="J128" i="21"/>
  <c r="L128" i="21"/>
  <c r="N128" i="21"/>
  <c r="G129" i="21"/>
  <c r="I129" i="21"/>
  <c r="K129" i="21"/>
  <c r="M129" i="21"/>
  <c r="O129" i="21"/>
  <c r="F130" i="21"/>
  <c r="H130" i="21"/>
  <c r="J130" i="21"/>
  <c r="L130" i="21"/>
  <c r="N130" i="21"/>
  <c r="D131" i="21"/>
  <c r="E131" i="21"/>
  <c r="F131" i="21"/>
  <c r="G131" i="21"/>
  <c r="H131" i="21"/>
  <c r="I131" i="21"/>
  <c r="J131" i="21"/>
  <c r="K131" i="21"/>
  <c r="L131" i="21"/>
  <c r="M131" i="21"/>
  <c r="N131" i="21"/>
  <c r="O131" i="21"/>
  <c r="C75" i="10"/>
  <c r="C70" i="10"/>
  <c r="C139" i="7"/>
  <c r="C138" i="7"/>
  <c r="C133" i="7"/>
  <c r="C132" i="7"/>
  <c r="C131" i="7"/>
  <c r="C140" i="7"/>
  <c r="D33" i="7"/>
  <c r="D102" i="7" s="1"/>
  <c r="D30" i="7"/>
  <c r="D99" i="7" s="1"/>
  <c r="D28" i="7"/>
  <c r="D97" i="7" s="1"/>
  <c r="C33" i="7"/>
  <c r="C102" i="7" s="1"/>
  <c r="C31" i="7"/>
  <c r="C30" i="7"/>
  <c r="C115" i="6"/>
  <c r="C114" i="6"/>
  <c r="C109" i="6"/>
  <c r="C108" i="6"/>
  <c r="C116" i="6"/>
  <c r="C120" i="5"/>
  <c r="C119" i="5"/>
  <c r="C112" i="5"/>
  <c r="C121" i="5"/>
  <c r="C99" i="4"/>
  <c r="C98" i="4"/>
  <c r="C91" i="4"/>
  <c r="C100" i="4"/>
  <c r="C75" i="3"/>
  <c r="C76" i="3"/>
  <c r="C81" i="3"/>
  <c r="C82" i="3"/>
  <c r="C83" i="3"/>
  <c r="A121" i="9"/>
  <c r="A132" i="9"/>
  <c r="A133" i="9"/>
  <c r="A134" i="9"/>
  <c r="A135" i="9"/>
  <c r="A136" i="9"/>
  <c r="A137" i="9"/>
  <c r="A138" i="9"/>
  <c r="A139" i="9"/>
  <c r="A140" i="9"/>
  <c r="F9" i="5"/>
  <c r="F60" i="5" s="1"/>
  <c r="D10" i="5"/>
  <c r="D61" i="5" s="1"/>
  <c r="C12" i="5"/>
  <c r="D12" i="5"/>
  <c r="D63" i="5" s="1"/>
  <c r="C13" i="5"/>
  <c r="C99" i="5" s="1"/>
  <c r="H26" i="4"/>
  <c r="C27" i="4"/>
  <c r="D27" i="4"/>
  <c r="H27" i="4"/>
  <c r="J27" i="4"/>
  <c r="K27" i="4"/>
  <c r="G28" i="4"/>
  <c r="C29" i="4"/>
  <c r="D29" i="4"/>
  <c r="E29" i="4"/>
  <c r="G29" i="4"/>
  <c r="C30" i="4"/>
  <c r="D30" i="4"/>
  <c r="H30" i="4"/>
  <c r="E31" i="4"/>
  <c r="F31" i="4"/>
  <c r="G31" i="4"/>
  <c r="C32" i="4"/>
  <c r="E32" i="4"/>
  <c r="D34" i="4"/>
  <c r="C35" i="4"/>
  <c r="D9" i="3"/>
  <c r="D59" i="3" s="1"/>
  <c r="D10" i="3"/>
  <c r="D60" i="3" s="1"/>
  <c r="C12" i="3"/>
  <c r="C13" i="3"/>
  <c r="C63" i="3" s="1"/>
  <c r="G14" i="5"/>
  <c r="G65" i="5" s="1"/>
  <c r="H9" i="32"/>
  <c r="J8" i="5"/>
  <c r="J59" i="5" s="1"/>
  <c r="C209" i="12"/>
  <c r="E86" i="2"/>
  <c r="E12" i="31" s="1"/>
  <c r="O8" i="5"/>
  <c r="I82" i="2"/>
  <c r="I8" i="32" s="1"/>
  <c r="E10" i="5"/>
  <c r="C91" i="2"/>
  <c r="C17" i="21" s="1"/>
  <c r="C149" i="21" s="1"/>
  <c r="E85" i="2"/>
  <c r="E11" i="12" s="1"/>
  <c r="E195" i="12" s="1"/>
  <c r="K102" i="2"/>
  <c r="K10" i="4" s="1"/>
  <c r="K76" i="4" s="1"/>
  <c r="C105" i="2"/>
  <c r="C13" i="6" s="1"/>
  <c r="E106" i="2"/>
  <c r="D108" i="2"/>
  <c r="D124" i="2" s="1"/>
  <c r="F86" i="2"/>
  <c r="F12" i="21" s="1"/>
  <c r="F144" i="21" s="1"/>
  <c r="D89" i="2"/>
  <c r="D15" i="12" s="1"/>
  <c r="D199" i="12" s="1"/>
  <c r="I100" i="2"/>
  <c r="I8" i="4" s="1"/>
  <c r="F101" i="2"/>
  <c r="F9" i="6" s="1"/>
  <c r="F56" i="6" s="1"/>
  <c r="F91" i="6" s="1"/>
  <c r="D102" i="2"/>
  <c r="D10" i="4" s="1"/>
  <c r="D76" i="4" s="1"/>
  <c r="C103" i="2"/>
  <c r="C11" i="6" s="1"/>
  <c r="C104" i="2"/>
  <c r="D105" i="2"/>
  <c r="D13" i="4" s="1"/>
  <c r="F106" i="2"/>
  <c r="F14" i="4" s="1"/>
  <c r="F80" i="4" s="1"/>
  <c r="E108" i="2"/>
  <c r="C118" i="5"/>
  <c r="C79" i="10"/>
  <c r="O15" i="5"/>
  <c r="C137" i="7"/>
  <c r="O15" i="6"/>
  <c r="C106" i="6"/>
  <c r="G101" i="2"/>
  <c r="G9" i="6" s="1"/>
  <c r="G56" i="6" s="1"/>
  <c r="G91" i="6" s="1"/>
  <c r="D103" i="2"/>
  <c r="D11" i="4" s="1"/>
  <c r="D77" i="4" s="1"/>
  <c r="D104" i="2"/>
  <c r="D12" i="6" s="1"/>
  <c r="E105" i="2"/>
  <c r="G106" i="2"/>
  <c r="C109" i="2"/>
  <c r="C125" i="2" s="1"/>
  <c r="C34" i="4"/>
  <c r="C97" i="4"/>
  <c r="G9" i="5"/>
  <c r="G60" i="5" s="1"/>
  <c r="C80" i="3"/>
  <c r="C163" i="21"/>
  <c r="O17" i="5"/>
  <c r="G14" i="3"/>
  <c r="G64" i="3" s="1"/>
  <c r="C215" i="12"/>
  <c r="C100" i="2"/>
  <c r="C8" i="4" s="1"/>
  <c r="C74" i="4" s="1"/>
  <c r="K100" i="2"/>
  <c r="K8" i="4" s="1"/>
  <c r="H101" i="2"/>
  <c r="F102" i="2"/>
  <c r="F10" i="6" s="1"/>
  <c r="F57" i="6" s="1"/>
  <c r="F92" i="6" s="1"/>
  <c r="E103" i="2"/>
  <c r="E104" i="2"/>
  <c r="E12" i="6" s="1"/>
  <c r="F105" i="2"/>
  <c r="C107" i="2"/>
  <c r="C123" i="2" s="1"/>
  <c r="D109" i="2"/>
  <c r="D17" i="4" s="1"/>
  <c r="E99" i="4" s="1"/>
  <c r="G26" i="4"/>
  <c r="H82" i="2"/>
  <c r="H8" i="32" s="1"/>
  <c r="H10" i="4"/>
  <c r="H76" i="4" s="1"/>
  <c r="H10" i="6"/>
  <c r="H57" i="6" s="1"/>
  <c r="H92" i="6" s="1"/>
  <c r="C16" i="6"/>
  <c r="C63" i="6" s="1"/>
  <c r="C98" i="6" s="1"/>
  <c r="C124" i="2"/>
  <c r="C16" i="4"/>
  <c r="C82" i="4" s="1"/>
  <c r="L8" i="7"/>
  <c r="L114" i="7" s="1"/>
  <c r="L8" i="32"/>
  <c r="L8" i="12"/>
  <c r="L192" i="12" s="1"/>
  <c r="L8" i="21"/>
  <c r="L140" i="21" s="1"/>
  <c r="L8" i="31"/>
  <c r="D13" i="6"/>
  <c r="D60" i="6" s="1"/>
  <c r="D95" i="6" s="1"/>
  <c r="D14" i="4"/>
  <c r="D80" i="4" s="1"/>
  <c r="D14" i="6"/>
  <c r="D61" i="6" s="1"/>
  <c r="D96" i="6" s="1"/>
  <c r="C116" i="2"/>
  <c r="D100" i="2"/>
  <c r="D8" i="4" s="1"/>
  <c r="L100" i="2"/>
  <c r="L8" i="4" s="1"/>
  <c r="G102" i="2"/>
  <c r="H118" i="2" s="1"/>
  <c r="F103" i="2"/>
  <c r="F104" i="2"/>
  <c r="F12" i="4" s="1"/>
  <c r="F78" i="4" s="1"/>
  <c r="G105" i="2"/>
  <c r="D107" i="2"/>
  <c r="D15" i="4" s="1"/>
  <c r="D81" i="4" s="1"/>
  <c r="C110" i="2"/>
  <c r="C18" i="4" s="1"/>
  <c r="C84" i="4" s="1"/>
  <c r="F29" i="4"/>
  <c r="C114" i="5"/>
  <c r="D32" i="7"/>
  <c r="D101" i="7" s="1"/>
  <c r="H11" i="3"/>
  <c r="H61" i="3" s="1"/>
  <c r="F15" i="3"/>
  <c r="D15" i="5"/>
  <c r="G29" i="7"/>
  <c r="G98" i="7" s="1"/>
  <c r="L214" i="12"/>
  <c r="H31" i="7"/>
  <c r="F135" i="7" s="1"/>
  <c r="F161" i="21" s="1"/>
  <c r="H87" i="2"/>
  <c r="H13" i="12" s="1"/>
  <c r="H197" i="12" s="1"/>
  <c r="E100" i="2"/>
  <c r="E8" i="4" s="1"/>
  <c r="M100" i="2"/>
  <c r="M8" i="4" s="1"/>
  <c r="K101" i="2"/>
  <c r="K9" i="4" s="1"/>
  <c r="K75" i="4" s="1"/>
  <c r="F85" i="2"/>
  <c r="F11" i="21" s="1"/>
  <c r="F143" i="21" s="1"/>
  <c r="G100" i="2"/>
  <c r="D101" i="2"/>
  <c r="D9" i="6" s="1"/>
  <c r="D56" i="6" s="1"/>
  <c r="D91" i="6" s="1"/>
  <c r="L101" i="2"/>
  <c r="L9" i="4" s="1"/>
  <c r="L75" i="4" s="1"/>
  <c r="J102" i="2"/>
  <c r="J10" i="4" s="1"/>
  <c r="I103" i="2"/>
  <c r="I11" i="4" s="1"/>
  <c r="F11" i="5"/>
  <c r="H11" i="5"/>
  <c r="C12" i="12"/>
  <c r="C196" i="12" s="1"/>
  <c r="L216" i="12"/>
  <c r="G86" i="2"/>
  <c r="G12" i="21" s="1"/>
  <c r="G144" i="21" s="1"/>
  <c r="H100" i="2"/>
  <c r="H8" i="4" s="1"/>
  <c r="H74" i="4" s="1"/>
  <c r="E101" i="2"/>
  <c r="C48" i="32"/>
  <c r="C106" i="2"/>
  <c r="C14" i="6" s="1"/>
  <c r="F12" i="3"/>
  <c r="F12" i="5"/>
  <c r="F98" i="5" s="1"/>
  <c r="I30" i="7"/>
  <c r="F134" i="7" s="1"/>
  <c r="F32" i="4"/>
  <c r="G30" i="4"/>
  <c r="C34" i="7"/>
  <c r="C103" i="7" s="1"/>
  <c r="C12" i="21"/>
  <c r="C144" i="21" s="1"/>
  <c r="G13" i="3"/>
  <c r="C18" i="5"/>
  <c r="C104" i="5" s="1"/>
  <c r="C12" i="31"/>
  <c r="C208" i="12"/>
  <c r="C156" i="21"/>
  <c r="E15" i="2"/>
  <c r="F100" i="2"/>
  <c r="C101" i="2"/>
  <c r="I102" i="2"/>
  <c r="I10" i="4" s="1"/>
  <c r="H103" i="2"/>
  <c r="C92" i="2"/>
  <c r="C18" i="21" s="1"/>
  <c r="C150" i="21" s="1"/>
  <c r="C93" i="4"/>
  <c r="C159" i="21"/>
  <c r="E89" i="2"/>
  <c r="F107" i="2"/>
  <c r="F15" i="6" s="1"/>
  <c r="F62" i="6" s="1"/>
  <c r="F97" i="6" s="1"/>
  <c r="O11" i="6"/>
  <c r="F11" i="3"/>
  <c r="F61" i="3" s="1"/>
  <c r="E13" i="2"/>
  <c r="D32" i="4"/>
  <c r="C79" i="3"/>
  <c r="C96" i="4"/>
  <c r="C162" i="21"/>
  <c r="C46" i="32"/>
  <c r="R17" i="30"/>
  <c r="Q8" i="30"/>
  <c r="AG14" i="30"/>
  <c r="V14" i="30" s="1"/>
  <c r="I9" i="4"/>
  <c r="I75" i="4" s="1"/>
  <c r="H12" i="4"/>
  <c r="H78" i="4" s="1"/>
  <c r="C16" i="32"/>
  <c r="B101" i="2"/>
  <c r="C134" i="7"/>
  <c r="K9" i="3"/>
  <c r="K59" i="3" s="1"/>
  <c r="C9" i="3"/>
  <c r="I28" i="4"/>
  <c r="L163" i="21"/>
  <c r="E83" i="2"/>
  <c r="E9" i="7" s="1"/>
  <c r="E88" i="2"/>
  <c r="E14" i="7" s="1"/>
  <c r="E120" i="7" s="1"/>
  <c r="I29" i="10"/>
  <c r="G8" i="3"/>
  <c r="G58" i="3" s="1"/>
  <c r="F8" i="5"/>
  <c r="F94" i="5" s="1"/>
  <c r="E12" i="2"/>
  <c r="E82" i="2"/>
  <c r="E8" i="12" s="1"/>
  <c r="E192" i="12" s="1"/>
  <c r="M82" i="2"/>
  <c r="M8" i="31" s="1"/>
  <c r="I27" i="4"/>
  <c r="F8" i="3"/>
  <c r="F58" i="3" s="1"/>
  <c r="H28" i="4"/>
  <c r="D9" i="5"/>
  <c r="D60" i="5" s="1"/>
  <c r="L164" i="21"/>
  <c r="J10" i="3"/>
  <c r="J60" i="3" s="1"/>
  <c r="L9" i="5"/>
  <c r="I11" i="5"/>
  <c r="I97" i="5" s="1"/>
  <c r="G14" i="12"/>
  <c r="G198" i="12" s="1"/>
  <c r="D83" i="2"/>
  <c r="D75" i="9" s="1"/>
  <c r="D25" i="32" s="1"/>
  <c r="F89" i="2"/>
  <c r="F15" i="12" s="1"/>
  <c r="F199" i="12" s="1"/>
  <c r="G8" i="5"/>
  <c r="F82" i="2"/>
  <c r="F8" i="32" s="1"/>
  <c r="C9" i="5"/>
  <c r="C60" i="5" s="1"/>
  <c r="D14" i="3"/>
  <c r="D64" i="3" s="1"/>
  <c r="C16" i="5"/>
  <c r="C102" i="5" s="1"/>
  <c r="I10" i="5"/>
  <c r="C83" i="2"/>
  <c r="C9" i="31" s="1"/>
  <c r="I85" i="2"/>
  <c r="I11" i="31" s="1"/>
  <c r="G25" i="4"/>
  <c r="E14" i="2"/>
  <c r="G82" i="2"/>
  <c r="G74" i="9" s="1"/>
  <c r="K9" i="5"/>
  <c r="K95" i="5" s="1"/>
  <c r="D17" i="12"/>
  <c r="D201" i="12" s="1"/>
  <c r="K84" i="2"/>
  <c r="K10" i="21" s="1"/>
  <c r="K142" i="21" s="1"/>
  <c r="C76" i="10"/>
  <c r="L26" i="4"/>
  <c r="I10" i="3"/>
  <c r="I60" i="3" s="1"/>
  <c r="L83" i="2"/>
  <c r="L75" i="9" s="1"/>
  <c r="L27" i="21" s="1"/>
  <c r="L104" i="21" s="1"/>
  <c r="J84" i="2"/>
  <c r="J10" i="7" s="1"/>
  <c r="J116" i="7" s="1"/>
  <c r="C33" i="4"/>
  <c r="C111" i="6"/>
  <c r="C16" i="3"/>
  <c r="C66" i="3" s="1"/>
  <c r="H44" i="32"/>
  <c r="K54" i="10"/>
  <c r="K46" i="12" s="1"/>
  <c r="G28" i="7"/>
  <c r="G97" i="7" s="1"/>
  <c r="I29" i="4"/>
  <c r="G27" i="4"/>
  <c r="G62" i="5"/>
  <c r="E33" i="4"/>
  <c r="M25" i="4"/>
  <c r="I12" i="5"/>
  <c r="M8" i="3"/>
  <c r="E25" i="4"/>
  <c r="C88" i="2"/>
  <c r="C14" i="7" s="1"/>
  <c r="C120" i="7" s="1"/>
  <c r="M59" i="5"/>
  <c r="N59" i="5" s="1"/>
  <c r="O59" i="5" s="1"/>
  <c r="H10" i="31"/>
  <c r="E102" i="5"/>
  <c r="C31" i="4"/>
  <c r="D11" i="5"/>
  <c r="G10" i="3"/>
  <c r="G60" i="3" s="1"/>
  <c r="E16" i="3"/>
  <c r="F13" i="5"/>
  <c r="F64" i="5" s="1"/>
  <c r="G14" i="7"/>
  <c r="G120" i="7" s="1"/>
  <c r="G14" i="31"/>
  <c r="E8" i="3"/>
  <c r="E58" i="3" s="1"/>
  <c r="G10" i="5"/>
  <c r="J9" i="5"/>
  <c r="J95" i="5" s="1"/>
  <c r="K83" i="2"/>
  <c r="K9" i="31" s="1"/>
  <c r="D88" i="2"/>
  <c r="D14" i="31" s="1"/>
  <c r="D28" i="4"/>
  <c r="C14" i="5"/>
  <c r="C65" i="5" s="1"/>
  <c r="C16" i="12"/>
  <c r="C200" i="12" s="1"/>
  <c r="D11" i="3"/>
  <c r="D61" i="3" s="1"/>
  <c r="F30" i="4"/>
  <c r="C16" i="21"/>
  <c r="C148" i="21" s="1"/>
  <c r="C16" i="7"/>
  <c r="C122" i="7" s="1"/>
  <c r="J9" i="3"/>
  <c r="J59" i="3" s="1"/>
  <c r="G87" i="2"/>
  <c r="G13" i="7" s="1"/>
  <c r="C16" i="31"/>
  <c r="G14" i="32"/>
  <c r="G14" i="21"/>
  <c r="G146" i="21" s="1"/>
  <c r="I12" i="3"/>
  <c r="I62" i="3" s="1"/>
  <c r="D8" i="3"/>
  <c r="D25" i="4"/>
  <c r="D8" i="5"/>
  <c r="D59" i="5" s="1"/>
  <c r="L8" i="3"/>
  <c r="L25" i="4"/>
  <c r="L8" i="5"/>
  <c r="L47" i="5" s="1"/>
  <c r="L49" i="5" s="1"/>
  <c r="I83" i="2"/>
  <c r="I75" i="9" s="1"/>
  <c r="I9" i="3"/>
  <c r="I59" i="3" s="1"/>
  <c r="J83" i="2"/>
  <c r="J9" i="31" s="1"/>
  <c r="I26" i="4"/>
  <c r="I9" i="5"/>
  <c r="I60" i="5" s="1"/>
  <c r="G84" i="2"/>
  <c r="G76" i="9" s="1"/>
  <c r="F27" i="4"/>
  <c r="F10" i="3"/>
  <c r="F60" i="3" s="1"/>
  <c r="F10" i="5"/>
  <c r="F61" i="5" s="1"/>
  <c r="D85" i="2"/>
  <c r="D11" i="21" s="1"/>
  <c r="D143" i="21" s="1"/>
  <c r="C85" i="2"/>
  <c r="C77" i="9" s="1"/>
  <c r="H86" i="2"/>
  <c r="H12" i="32" s="1"/>
  <c r="I86" i="2"/>
  <c r="I12" i="32" s="1"/>
  <c r="H12" i="3"/>
  <c r="H12" i="5"/>
  <c r="H63" i="5" s="1"/>
  <c r="H29" i="4"/>
  <c r="F87" i="2"/>
  <c r="F13" i="12" s="1"/>
  <c r="F197" i="12" s="1"/>
  <c r="E13" i="3"/>
  <c r="E63" i="3" s="1"/>
  <c r="E87" i="2"/>
  <c r="E79" i="9" s="1"/>
  <c r="E31" i="21" s="1"/>
  <c r="E13" i="5"/>
  <c r="E99" i="5" s="1"/>
  <c r="E30" i="4"/>
  <c r="E90" i="2"/>
  <c r="D16" i="3"/>
  <c r="D16" i="5"/>
  <c r="D67" i="5" s="1"/>
  <c r="D90" i="2"/>
  <c r="D82" i="9" s="1"/>
  <c r="C11" i="3"/>
  <c r="C61" i="3" s="1"/>
  <c r="C28" i="4"/>
  <c r="C32" i="7"/>
  <c r="C101" i="7" s="1"/>
  <c r="K28" i="7"/>
  <c r="K97" i="7" s="1"/>
  <c r="K27" i="7"/>
  <c r="K96" i="7" s="1"/>
  <c r="D31" i="7"/>
  <c r="D100" i="7" s="1"/>
  <c r="D33" i="4"/>
  <c r="C35" i="7"/>
  <c r="C104" i="7" s="1"/>
  <c r="G43" i="32"/>
  <c r="C59" i="10"/>
  <c r="C51" i="12" s="1"/>
  <c r="I52" i="10"/>
  <c r="I43" i="21" s="1"/>
  <c r="H54" i="10"/>
  <c r="H46" i="12" s="1"/>
  <c r="D58" i="10"/>
  <c r="D50" i="12" s="1"/>
  <c r="F31" i="10"/>
  <c r="K53" i="10"/>
  <c r="K45" i="12" s="1"/>
  <c r="F59" i="10"/>
  <c r="F51" i="12" s="1"/>
  <c r="C78" i="3"/>
  <c r="C135" i="7"/>
  <c r="C213" i="12"/>
  <c r="C116" i="5"/>
  <c r="O13" i="6"/>
  <c r="C74" i="10"/>
  <c r="L213" i="12"/>
  <c r="L161" i="21"/>
  <c r="C72" i="10"/>
  <c r="C73" i="10"/>
  <c r="L211" i="12"/>
  <c r="L212" i="12"/>
  <c r="F11" i="32"/>
  <c r="C18" i="31"/>
  <c r="E34" i="7"/>
  <c r="F138" i="7" s="1"/>
  <c r="F31" i="7"/>
  <c r="F100" i="7" s="1"/>
  <c r="D29" i="7"/>
  <c r="D98" i="7" s="1"/>
  <c r="I27" i="7"/>
  <c r="I12" i="31"/>
  <c r="H30" i="7"/>
  <c r="H99" i="7" s="1"/>
  <c r="F28" i="7"/>
  <c r="F97" i="7" s="1"/>
  <c r="D34" i="7"/>
  <c r="D103" i="7" s="1"/>
  <c r="E31" i="7"/>
  <c r="E100" i="7" s="1"/>
  <c r="C29" i="7"/>
  <c r="C98" i="7" s="1"/>
  <c r="H57" i="9"/>
  <c r="H94" i="9"/>
  <c r="C45" i="9"/>
  <c r="C63" i="9"/>
  <c r="C100" i="9"/>
  <c r="H58" i="9"/>
  <c r="H95" i="9"/>
  <c r="D62" i="9"/>
  <c r="D99" i="9"/>
  <c r="F60" i="9"/>
  <c r="F97" i="9"/>
  <c r="E61" i="9"/>
  <c r="E98" i="9"/>
  <c r="G59" i="9"/>
  <c r="G96" i="9"/>
  <c r="I57" i="9"/>
  <c r="I94" i="9"/>
  <c r="J56" i="9"/>
  <c r="J93" i="9"/>
  <c r="E42" i="9"/>
  <c r="F59" i="9"/>
  <c r="F96" i="9"/>
  <c r="I56" i="9"/>
  <c r="I93" i="9"/>
  <c r="H40" i="9"/>
  <c r="C62" i="9"/>
  <c r="C99" i="9"/>
  <c r="D61" i="9"/>
  <c r="D98" i="9"/>
  <c r="G58" i="9"/>
  <c r="G95" i="9"/>
  <c r="E60" i="9"/>
  <c r="E97" i="9"/>
  <c r="I39" i="9"/>
  <c r="D44" i="9"/>
  <c r="J38" i="9"/>
  <c r="F42" i="9"/>
  <c r="E43" i="9"/>
  <c r="G41" i="9"/>
  <c r="F41" i="9"/>
  <c r="F77" i="9"/>
  <c r="F29" i="21" s="1"/>
  <c r="G40" i="9"/>
  <c r="H39" i="9"/>
  <c r="H75" i="9"/>
  <c r="H27" i="12" s="1"/>
  <c r="D43" i="9"/>
  <c r="C65" i="9"/>
  <c r="C102" i="9"/>
  <c r="H60" i="9"/>
  <c r="H97" i="9"/>
  <c r="K57" i="9"/>
  <c r="K94" i="9"/>
  <c r="F62" i="9"/>
  <c r="F99" i="9"/>
  <c r="L56" i="9"/>
  <c r="L93" i="9"/>
  <c r="G61" i="9"/>
  <c r="G98" i="9"/>
  <c r="I59" i="9"/>
  <c r="I96" i="9"/>
  <c r="E63" i="9"/>
  <c r="E100" i="9"/>
  <c r="J58" i="9"/>
  <c r="J95" i="9"/>
  <c r="D64" i="9"/>
  <c r="D101" i="9"/>
  <c r="C44" i="9"/>
  <c r="K56" i="9"/>
  <c r="K93" i="9"/>
  <c r="J57" i="9"/>
  <c r="J94" i="9"/>
  <c r="H59" i="9"/>
  <c r="H96" i="9"/>
  <c r="G60" i="9"/>
  <c r="G97" i="9"/>
  <c r="F61" i="9"/>
  <c r="F98" i="9"/>
  <c r="E62" i="9"/>
  <c r="E99" i="9"/>
  <c r="C64" i="9"/>
  <c r="C101" i="9"/>
  <c r="I58" i="9"/>
  <c r="I95" i="9"/>
  <c r="D63" i="9"/>
  <c r="D100" i="9"/>
  <c r="I38" i="9"/>
  <c r="C46" i="9"/>
  <c r="C82" i="9"/>
  <c r="C119" i="9" s="1"/>
  <c r="E44" i="9"/>
  <c r="H41" i="9"/>
  <c r="J39" i="9"/>
  <c r="K38" i="9"/>
  <c r="G42" i="9"/>
  <c r="D45" i="9"/>
  <c r="I40" i="9"/>
  <c r="F43" i="9"/>
  <c r="K40" i="9"/>
  <c r="C48" i="9"/>
  <c r="I42" i="9"/>
  <c r="F45" i="9"/>
  <c r="G44" i="9"/>
  <c r="G80" i="9"/>
  <c r="G30" i="32" s="1"/>
  <c r="J41" i="9"/>
  <c r="M38" i="9"/>
  <c r="M74" i="9"/>
  <c r="M24" i="31" s="1"/>
  <c r="L39" i="9"/>
  <c r="H43" i="9"/>
  <c r="E46" i="9"/>
  <c r="D47" i="9"/>
  <c r="M56" i="9"/>
  <c r="M93" i="9"/>
  <c r="H61" i="9"/>
  <c r="H98" i="9"/>
  <c r="I60" i="9"/>
  <c r="I97" i="9"/>
  <c r="C66" i="9"/>
  <c r="C103" i="9"/>
  <c r="G62" i="9"/>
  <c r="G99" i="9"/>
  <c r="J59" i="9"/>
  <c r="J96" i="9"/>
  <c r="K58" i="9"/>
  <c r="K95" i="9"/>
  <c r="D65" i="9"/>
  <c r="D102" i="9"/>
  <c r="E64" i="9"/>
  <c r="E101" i="9"/>
  <c r="L57" i="9"/>
  <c r="L94" i="9"/>
  <c r="F63" i="9"/>
  <c r="F100" i="9"/>
  <c r="F44" i="9"/>
  <c r="K39" i="9"/>
  <c r="H42" i="9"/>
  <c r="E45" i="9"/>
  <c r="G43" i="9"/>
  <c r="D46" i="9"/>
  <c r="I41" i="9"/>
  <c r="C47" i="9"/>
  <c r="J40" i="9"/>
  <c r="L38" i="9"/>
  <c r="L74" i="9"/>
  <c r="L24" i="31" s="1"/>
  <c r="F40" i="9"/>
  <c r="E41" i="9"/>
  <c r="H38" i="9"/>
  <c r="D42" i="9"/>
  <c r="G39" i="9"/>
  <c r="C43" i="9"/>
  <c r="H56" i="9"/>
  <c r="H93" i="9"/>
  <c r="F58" i="9"/>
  <c r="F95" i="9"/>
  <c r="E59" i="9"/>
  <c r="E96" i="9"/>
  <c r="D60" i="9"/>
  <c r="D97" i="9"/>
  <c r="G57" i="9"/>
  <c r="G94" i="9"/>
  <c r="C61" i="9"/>
  <c r="C98" i="9"/>
  <c r="D41" i="9"/>
  <c r="G38" i="9"/>
  <c r="E40" i="9"/>
  <c r="F39" i="9"/>
  <c r="C42" i="9"/>
  <c r="C78" i="9"/>
  <c r="C28" i="31" s="1"/>
  <c r="G56" i="9"/>
  <c r="G93" i="9"/>
  <c r="C60" i="9"/>
  <c r="C97" i="9"/>
  <c r="E58" i="9"/>
  <c r="E95" i="9"/>
  <c r="F57" i="9"/>
  <c r="F94" i="9"/>
  <c r="D59" i="9"/>
  <c r="D96" i="9"/>
  <c r="F38" i="9"/>
  <c r="E39" i="9"/>
  <c r="E75" i="9"/>
  <c r="E25" i="32" s="1"/>
  <c r="C41" i="9"/>
  <c r="D40" i="9"/>
  <c r="F56" i="9"/>
  <c r="F93" i="9"/>
  <c r="C59" i="9"/>
  <c r="C96" i="9"/>
  <c r="E57" i="9"/>
  <c r="E94" i="9"/>
  <c r="D58" i="9"/>
  <c r="D95" i="9"/>
  <c r="D39" i="9"/>
  <c r="C40" i="9"/>
  <c r="E38" i="9"/>
  <c r="D57" i="9"/>
  <c r="D94" i="9"/>
  <c r="E56" i="9"/>
  <c r="E93" i="9"/>
  <c r="C58" i="9"/>
  <c r="C95" i="9"/>
  <c r="C56" i="9"/>
  <c r="C93" i="9"/>
  <c r="C39" i="9"/>
  <c r="D38" i="9"/>
  <c r="D74" i="9"/>
  <c r="D26" i="12" s="1"/>
  <c r="C57" i="9"/>
  <c r="C94" i="9"/>
  <c r="D56" i="9"/>
  <c r="D93" i="9"/>
  <c r="F66" i="5" l="1"/>
  <c r="S7" i="30"/>
  <c r="U7" i="30"/>
  <c r="V10" i="30"/>
  <c r="S10" i="30"/>
  <c r="W10" i="30"/>
  <c r="U10" i="30"/>
  <c r="Q10" i="30"/>
  <c r="S15" i="30"/>
  <c r="W15" i="30"/>
  <c r="U15" i="30"/>
  <c r="V15" i="30"/>
  <c r="W7" i="30"/>
  <c r="S14" i="30"/>
  <c r="T12" i="30"/>
  <c r="Q15" i="30"/>
  <c r="W14" i="30"/>
  <c r="V7" i="30"/>
  <c r="V12" i="30"/>
  <c r="S8" i="30"/>
  <c r="T14" i="30"/>
  <c r="T15" i="30"/>
  <c r="AD21" i="30"/>
  <c r="AD27" i="30" s="1"/>
  <c r="AD22" i="30" s="1"/>
  <c r="AE21" i="30"/>
  <c r="U11" i="30"/>
  <c r="V11" i="30"/>
  <c r="V13" i="30"/>
  <c r="W13" i="30"/>
  <c r="U13" i="30"/>
  <c r="Q13" i="30"/>
  <c r="T13" i="30"/>
  <c r="S13" i="30"/>
  <c r="T8" i="30"/>
  <c r="W12" i="30"/>
  <c r="T10" i="30"/>
  <c r="W8" i="30"/>
  <c r="S12" i="30"/>
  <c r="AG9" i="30"/>
  <c r="T9" i="30" s="1"/>
  <c r="Z17" i="30"/>
  <c r="Z21" i="30" s="1"/>
  <c r="AB17" i="30"/>
  <c r="AB21" i="30" s="1"/>
  <c r="AC17" i="30"/>
  <c r="AC21" i="30" s="1"/>
  <c r="AC28" i="30" s="1"/>
  <c r="AC23" i="30" s="1"/>
  <c r="U12" i="30"/>
  <c r="T7" i="30"/>
  <c r="V8" i="30"/>
  <c r="L96" i="7"/>
  <c r="F140" i="7"/>
  <c r="F166" i="21" s="1"/>
  <c r="C97" i="5"/>
  <c r="L50" i="5"/>
  <c r="C34" i="5"/>
  <c r="I59" i="5"/>
  <c r="C33" i="3"/>
  <c r="D33" i="3"/>
  <c r="L58" i="3"/>
  <c r="K47" i="3"/>
  <c r="K44" i="3"/>
  <c r="L47" i="3"/>
  <c r="D41" i="32"/>
  <c r="H40" i="32"/>
  <c r="H61" i="5"/>
  <c r="D48" i="32"/>
  <c r="E46" i="32"/>
  <c r="H130" i="12"/>
  <c r="Q50" i="12"/>
  <c r="D99" i="5"/>
  <c r="I128" i="12"/>
  <c r="D49" i="32"/>
  <c r="G28" i="10"/>
  <c r="J98" i="7"/>
  <c r="K45" i="21"/>
  <c r="D65" i="5"/>
  <c r="H100" i="7"/>
  <c r="E35" i="3"/>
  <c r="F34" i="5"/>
  <c r="F42" i="32"/>
  <c r="F41" i="32"/>
  <c r="G42" i="32"/>
  <c r="H43" i="32"/>
  <c r="I44" i="32"/>
  <c r="I61" i="32" s="1"/>
  <c r="I83" i="32" s="1"/>
  <c r="I120" i="32" s="1"/>
  <c r="F78" i="9"/>
  <c r="F28" i="32" s="1"/>
  <c r="C14" i="12"/>
  <c r="C198" i="12" s="1"/>
  <c r="G29" i="10"/>
  <c r="F11" i="7"/>
  <c r="F117" i="7" s="1"/>
  <c r="J27" i="10"/>
  <c r="F11" i="31"/>
  <c r="I77" i="9"/>
  <c r="I29" i="12" s="1"/>
  <c r="I158" i="12" s="1"/>
  <c r="G12" i="32"/>
  <c r="F11" i="12"/>
  <c r="F195" i="12" s="1"/>
  <c r="H8" i="12"/>
  <c r="H192" i="12" s="1"/>
  <c r="I26" i="10"/>
  <c r="L8" i="6"/>
  <c r="G12" i="7"/>
  <c r="G118" i="7" s="1"/>
  <c r="L54" i="10"/>
  <c r="L45" i="21" s="1"/>
  <c r="I74" i="9"/>
  <c r="I24" i="31" s="1"/>
  <c r="C37" i="5"/>
  <c r="D9" i="4"/>
  <c r="D75" i="4" s="1"/>
  <c r="D16" i="6"/>
  <c r="D63" i="6" s="1"/>
  <c r="D98" i="6" s="1"/>
  <c r="D28" i="10"/>
  <c r="H29" i="10"/>
  <c r="F31" i="5"/>
  <c r="F74" i="9"/>
  <c r="F26" i="12" s="1"/>
  <c r="F155" i="12" s="1"/>
  <c r="H74" i="9"/>
  <c r="H26" i="21" s="1"/>
  <c r="H103" i="21" s="1"/>
  <c r="E8" i="21"/>
  <c r="E140" i="21" s="1"/>
  <c r="H8" i="21"/>
  <c r="H140" i="21" s="1"/>
  <c r="C12" i="32"/>
  <c r="G32" i="5"/>
  <c r="C36" i="5"/>
  <c r="I8" i="7"/>
  <c r="H72" i="7" s="1"/>
  <c r="I8" i="31"/>
  <c r="C29" i="3"/>
  <c r="F12" i="31"/>
  <c r="G95" i="5"/>
  <c r="D116" i="6"/>
  <c r="C94" i="5"/>
  <c r="E80" i="9"/>
  <c r="E32" i="12" s="1"/>
  <c r="E161" i="12" s="1"/>
  <c r="C100" i="5"/>
  <c r="E8" i="31"/>
  <c r="F12" i="6"/>
  <c r="F59" i="6" s="1"/>
  <c r="F94" i="6" s="1"/>
  <c r="E74" i="9"/>
  <c r="E24" i="32" s="1"/>
  <c r="G78" i="9"/>
  <c r="G30" i="21" s="1"/>
  <c r="G107" i="21" s="1"/>
  <c r="C37" i="3"/>
  <c r="H59" i="5"/>
  <c r="D34" i="10"/>
  <c r="E14" i="32"/>
  <c r="F13" i="21"/>
  <c r="F145" i="21" s="1"/>
  <c r="L9" i="32"/>
  <c r="C31" i="5"/>
  <c r="D47" i="21"/>
  <c r="F13" i="31"/>
  <c r="I9" i="21"/>
  <c r="I141" i="21" s="1"/>
  <c r="F47" i="12"/>
  <c r="F46" i="21"/>
  <c r="H31" i="5"/>
  <c r="C75" i="9"/>
  <c r="C25" i="32" s="1"/>
  <c r="K27" i="10"/>
  <c r="G31" i="10"/>
  <c r="H29" i="3"/>
  <c r="C95" i="5"/>
  <c r="D17" i="31"/>
  <c r="E29" i="3"/>
  <c r="E119" i="2"/>
  <c r="C27" i="10"/>
  <c r="E40" i="32"/>
  <c r="E154" i="32" s="1"/>
  <c r="E172" i="32" s="1"/>
  <c r="E209" i="32" s="1"/>
  <c r="G12" i="31"/>
  <c r="C15" i="31"/>
  <c r="D17" i="7"/>
  <c r="D123" i="7" s="1"/>
  <c r="C49" i="21"/>
  <c r="D32" i="10"/>
  <c r="C15" i="32"/>
  <c r="G27" i="10"/>
  <c r="F15" i="4"/>
  <c r="F81" i="4" s="1"/>
  <c r="F29" i="3"/>
  <c r="G12" i="12"/>
  <c r="G196" i="12" s="1"/>
  <c r="C32" i="10"/>
  <c r="E11" i="7"/>
  <c r="E117" i="7" s="1"/>
  <c r="D96" i="5"/>
  <c r="D17" i="21"/>
  <c r="D149" i="21" s="1"/>
  <c r="H57" i="32"/>
  <c r="H78" i="32" s="1"/>
  <c r="H115" i="32" s="1"/>
  <c r="I27" i="10"/>
  <c r="C80" i="9"/>
  <c r="C30" i="32" s="1"/>
  <c r="C160" i="32" s="1"/>
  <c r="C176" i="32" s="1"/>
  <c r="D77" i="9"/>
  <c r="D29" i="21" s="1"/>
  <c r="C50" i="21"/>
  <c r="D11" i="32"/>
  <c r="I11" i="7"/>
  <c r="H75" i="7" s="1"/>
  <c r="H32" i="3"/>
  <c r="E32" i="10"/>
  <c r="E11" i="32"/>
  <c r="G49" i="12"/>
  <c r="D14" i="32"/>
  <c r="D83" i="9"/>
  <c r="D33" i="31" s="1"/>
  <c r="C81" i="9"/>
  <c r="C118" i="9" s="1"/>
  <c r="C137" i="9" s="1"/>
  <c r="L59" i="5"/>
  <c r="J32" i="5"/>
  <c r="I11" i="21"/>
  <c r="I143" i="21" s="1"/>
  <c r="I11" i="12"/>
  <c r="I195" i="12" s="1"/>
  <c r="D66" i="32"/>
  <c r="D83" i="32" s="1"/>
  <c r="D120" i="32" s="1"/>
  <c r="F27" i="10"/>
  <c r="F49" i="12"/>
  <c r="F48" i="21"/>
  <c r="K55" i="10"/>
  <c r="L55" i="10" s="1"/>
  <c r="M55" i="10" s="1"/>
  <c r="J46" i="21"/>
  <c r="J47" i="12"/>
  <c r="M43" i="21"/>
  <c r="N52" i="10"/>
  <c r="N43" i="21" s="1"/>
  <c r="M156" i="21" s="1"/>
  <c r="D47" i="12"/>
  <c r="D46" i="21"/>
  <c r="D28" i="21"/>
  <c r="D105" i="21" s="1"/>
  <c r="D26" i="32"/>
  <c r="D28" i="12"/>
  <c r="D157" i="12" s="1"/>
  <c r="F9" i="32"/>
  <c r="D30" i="10"/>
  <c r="F26" i="10"/>
  <c r="E77" i="9"/>
  <c r="E27" i="32" s="1"/>
  <c r="I12" i="7"/>
  <c r="H76" i="7" s="1"/>
  <c r="F29" i="10"/>
  <c r="I28" i="10"/>
  <c r="D82" i="3"/>
  <c r="C36" i="3"/>
  <c r="E36" i="3"/>
  <c r="D8" i="12"/>
  <c r="D192" i="12" s="1"/>
  <c r="E33" i="5"/>
  <c r="F43" i="32"/>
  <c r="F60" i="32" s="1"/>
  <c r="F79" i="32" s="1"/>
  <c r="F116" i="32" s="1"/>
  <c r="E48" i="12"/>
  <c r="I31" i="5"/>
  <c r="G33" i="3"/>
  <c r="C67" i="5"/>
  <c r="F10" i="4"/>
  <c r="F76" i="4" s="1"/>
  <c r="D166" i="21"/>
  <c r="J26" i="10"/>
  <c r="C30" i="10"/>
  <c r="H47" i="4"/>
  <c r="D8" i="32"/>
  <c r="F75" i="9"/>
  <c r="F27" i="12" s="1"/>
  <c r="F156" i="12" s="1"/>
  <c r="J94" i="5"/>
  <c r="I78" i="9"/>
  <c r="I28" i="31" s="1"/>
  <c r="C18" i="7"/>
  <c r="C124" i="7" s="1"/>
  <c r="D29" i="3"/>
  <c r="K48" i="7"/>
  <c r="F50" i="21"/>
  <c r="I95" i="5"/>
  <c r="I12" i="21"/>
  <c r="I144" i="21" s="1"/>
  <c r="D66" i="3"/>
  <c r="G59" i="10"/>
  <c r="G51" i="12" s="1"/>
  <c r="I11" i="32"/>
  <c r="E14" i="21"/>
  <c r="E146" i="21" s="1"/>
  <c r="D83" i="3"/>
  <c r="D121" i="5"/>
  <c r="C68" i="5"/>
  <c r="D37" i="3"/>
  <c r="H8" i="7"/>
  <c r="H114" i="7" s="1"/>
  <c r="D8" i="31"/>
  <c r="J33" i="5"/>
  <c r="E45" i="32"/>
  <c r="C34" i="10"/>
  <c r="F97" i="5"/>
  <c r="G101" i="7"/>
  <c r="H98" i="5"/>
  <c r="E38" i="5"/>
  <c r="F32" i="10"/>
  <c r="F62" i="5"/>
  <c r="I62" i="5"/>
  <c r="E14" i="31"/>
  <c r="H8" i="31"/>
  <c r="H28" i="10"/>
  <c r="G54" i="10"/>
  <c r="G45" i="21" s="1"/>
  <c r="F215" i="12"/>
  <c r="E11" i="31"/>
  <c r="F9" i="12"/>
  <c r="F193" i="12" s="1"/>
  <c r="G46" i="21"/>
  <c r="F9" i="7"/>
  <c r="F115" i="7" s="1"/>
  <c r="J61" i="5"/>
  <c r="F116" i="2"/>
  <c r="H9" i="12"/>
  <c r="H193" i="12" s="1"/>
  <c r="H9" i="7"/>
  <c r="H115" i="7" s="1"/>
  <c r="F119" i="2"/>
  <c r="E11" i="21"/>
  <c r="E143" i="21" s="1"/>
  <c r="C84" i="9"/>
  <c r="C34" i="31" s="1"/>
  <c r="E8" i="7"/>
  <c r="E114" i="7" s="1"/>
  <c r="D15" i="6"/>
  <c r="D62" i="6" s="1"/>
  <c r="D97" i="6" s="1"/>
  <c r="E94" i="5"/>
  <c r="G34" i="5"/>
  <c r="H32" i="5"/>
  <c r="F96" i="5"/>
  <c r="D100" i="4"/>
  <c r="D140" i="7"/>
  <c r="D218" i="12"/>
  <c r="K30" i="3"/>
  <c r="H60" i="5"/>
  <c r="D163" i="21"/>
  <c r="D12" i="31"/>
  <c r="C60" i="10"/>
  <c r="C52" i="12" s="1"/>
  <c r="P52" i="12" s="1"/>
  <c r="D33" i="10"/>
  <c r="H13" i="32"/>
  <c r="D97" i="5"/>
  <c r="D12" i="21"/>
  <c r="D144" i="21" s="1"/>
  <c r="H13" i="31"/>
  <c r="E61" i="5"/>
  <c r="F29" i="12"/>
  <c r="H13" i="7"/>
  <c r="C18" i="12"/>
  <c r="C202" i="12" s="1"/>
  <c r="E117" i="2"/>
  <c r="C33" i="10"/>
  <c r="H79" i="9"/>
  <c r="H31" i="21" s="1"/>
  <c r="H108" i="21" s="1"/>
  <c r="H31" i="3"/>
  <c r="D78" i="9"/>
  <c r="D30" i="12" s="1"/>
  <c r="D159" i="12" s="1"/>
  <c r="E51" i="21"/>
  <c r="G58" i="10"/>
  <c r="D12" i="32"/>
  <c r="C48" i="21"/>
  <c r="D12" i="7"/>
  <c r="D118" i="7" s="1"/>
  <c r="D49" i="21"/>
  <c r="D11" i="7"/>
  <c r="D117" i="7" s="1"/>
  <c r="J30" i="3"/>
  <c r="F162" i="21"/>
  <c r="C18" i="32"/>
  <c r="C67" i="32" s="1"/>
  <c r="C83" i="32" s="1"/>
  <c r="E8" i="32"/>
  <c r="D35" i="5"/>
  <c r="F81" i="9"/>
  <c r="F33" i="12" s="1"/>
  <c r="F162" i="12" s="1"/>
  <c r="D62" i="5"/>
  <c r="H13" i="21"/>
  <c r="H145" i="21" s="1"/>
  <c r="C30" i="12"/>
  <c r="C159" i="12" s="1"/>
  <c r="C30" i="21"/>
  <c r="C107" i="21" s="1"/>
  <c r="C35" i="10"/>
  <c r="D98" i="5"/>
  <c r="C53" i="21"/>
  <c r="F46" i="32"/>
  <c r="E45" i="3"/>
  <c r="E47" i="3" s="1"/>
  <c r="H48" i="12"/>
  <c r="H47" i="21"/>
  <c r="G26" i="12"/>
  <c r="G155" i="12" s="1"/>
  <c r="G26" i="21"/>
  <c r="G103" i="21" s="1"/>
  <c r="H44" i="21"/>
  <c r="H45" i="12"/>
  <c r="J47" i="4"/>
  <c r="J76" i="4"/>
  <c r="E81" i="9"/>
  <c r="E33" i="12" s="1"/>
  <c r="D81" i="9"/>
  <c r="D31" i="31" s="1"/>
  <c r="J10" i="6"/>
  <c r="J57" i="6" s="1"/>
  <c r="J92" i="6" s="1"/>
  <c r="D97" i="4"/>
  <c r="E15" i="31"/>
  <c r="C26" i="10"/>
  <c r="E26" i="10"/>
  <c r="C52" i="21"/>
  <c r="G31" i="5"/>
  <c r="H10" i="12"/>
  <c r="H194" i="12" s="1"/>
  <c r="G100" i="5"/>
  <c r="J28" i="10"/>
  <c r="D27" i="10"/>
  <c r="C13" i="7"/>
  <c r="C119" i="7" s="1"/>
  <c r="H41" i="32"/>
  <c r="H58" i="32" s="1"/>
  <c r="H79" i="32" s="1"/>
  <c r="H116" i="32" s="1"/>
  <c r="I130" i="12"/>
  <c r="J43" i="32"/>
  <c r="F117" i="2"/>
  <c r="C83" i="9"/>
  <c r="C35" i="12" s="1"/>
  <c r="F132" i="7"/>
  <c r="F210" i="12" s="1"/>
  <c r="G35" i="5"/>
  <c r="I40" i="32"/>
  <c r="I154" i="32" s="1"/>
  <c r="I176" i="32" s="1"/>
  <c r="I213" i="32" s="1"/>
  <c r="D95" i="5"/>
  <c r="E15" i="7"/>
  <c r="G30" i="10"/>
  <c r="E33" i="10"/>
  <c r="C29" i="10"/>
  <c r="D165" i="21"/>
  <c r="D114" i="6"/>
  <c r="E31" i="5"/>
  <c r="C13" i="21"/>
  <c r="C145" i="21" s="1"/>
  <c r="H10" i="32"/>
  <c r="L26" i="10"/>
  <c r="L39" i="10" s="1"/>
  <c r="D53" i="12"/>
  <c r="Q53" i="12" s="1"/>
  <c r="D24" i="32"/>
  <c r="E103" i="7"/>
  <c r="C126" i="2"/>
  <c r="H8" i="6"/>
  <c r="H55" i="6" s="1"/>
  <c r="H90" i="6" s="1"/>
  <c r="E15" i="32"/>
  <c r="F35" i="3"/>
  <c r="D120" i="5"/>
  <c r="E27" i="10"/>
  <c r="E25" i="31"/>
  <c r="D27" i="31"/>
  <c r="D24" i="31"/>
  <c r="K75" i="9"/>
  <c r="K25" i="32" s="1"/>
  <c r="H12" i="7"/>
  <c r="H118" i="7" s="1"/>
  <c r="G44" i="21"/>
  <c r="F59" i="5"/>
  <c r="E15" i="12"/>
  <c r="E199" i="12" s="1"/>
  <c r="K26" i="10"/>
  <c r="C13" i="12"/>
  <c r="C197" i="12" s="1"/>
  <c r="D217" i="12"/>
  <c r="G63" i="5"/>
  <c r="C38" i="3"/>
  <c r="C17" i="32"/>
  <c r="G61" i="32"/>
  <c r="G81" i="32" s="1"/>
  <c r="G118" i="32" s="1"/>
  <c r="F28" i="6"/>
  <c r="C13" i="31"/>
  <c r="D13" i="21"/>
  <c r="D145" i="21" s="1"/>
  <c r="H61" i="32"/>
  <c r="H82" i="32" s="1"/>
  <c r="H119" i="32" s="1"/>
  <c r="C45" i="12"/>
  <c r="P45" i="12" s="1"/>
  <c r="I10" i="6"/>
  <c r="D26" i="10"/>
  <c r="F30" i="10"/>
  <c r="H10" i="21"/>
  <c r="H142" i="21" s="1"/>
  <c r="P54" i="12"/>
  <c r="E27" i="12"/>
  <c r="E156" i="12" s="1"/>
  <c r="E15" i="21"/>
  <c r="E147" i="21" s="1"/>
  <c r="D13" i="12"/>
  <c r="D197" i="12" s="1"/>
  <c r="C115" i="9"/>
  <c r="C79" i="9"/>
  <c r="C29" i="31" s="1"/>
  <c r="C11" i="32"/>
  <c r="C60" i="32" s="1"/>
  <c r="C76" i="32" s="1"/>
  <c r="C113" i="32" s="1"/>
  <c r="D49" i="7"/>
  <c r="C28" i="32"/>
  <c r="C158" i="32" s="1"/>
  <c r="C174" i="32" s="1"/>
  <c r="C211" i="32" s="1"/>
  <c r="D79" i="9"/>
  <c r="D29" i="31" s="1"/>
  <c r="H76" i="9"/>
  <c r="H26" i="32" s="1"/>
  <c r="C11" i="31"/>
  <c r="D16" i="12"/>
  <c r="D200" i="12" s="1"/>
  <c r="D137" i="7"/>
  <c r="E137" i="7" s="1"/>
  <c r="E59" i="10"/>
  <c r="F64" i="3"/>
  <c r="I8" i="6"/>
  <c r="I55" i="6" s="1"/>
  <c r="I90" i="6" s="1"/>
  <c r="C66" i="5"/>
  <c r="C29" i="12"/>
  <c r="C158" i="12" s="1"/>
  <c r="C114" i="9"/>
  <c r="C133" i="9" s="1"/>
  <c r="H47" i="12"/>
  <c r="H46" i="21"/>
  <c r="I27" i="12"/>
  <c r="I156" i="12" s="1"/>
  <c r="I27" i="21"/>
  <c r="I104" i="21" s="1"/>
  <c r="B141" i="2"/>
  <c r="B124" i="2"/>
  <c r="B108" i="2"/>
  <c r="D51" i="21"/>
  <c r="D52" i="12"/>
  <c r="Q52" i="12" s="1"/>
  <c r="I46" i="21"/>
  <c r="I47" i="12"/>
  <c r="E45" i="21"/>
  <c r="E46" i="12"/>
  <c r="I45" i="21"/>
  <c r="I46" i="12"/>
  <c r="C44" i="12"/>
  <c r="C43" i="21"/>
  <c r="I74" i="4"/>
  <c r="H45" i="4"/>
  <c r="C46" i="21"/>
  <c r="C47" i="12"/>
  <c r="P47" i="12" s="1"/>
  <c r="E41" i="32"/>
  <c r="E155" i="32" s="1"/>
  <c r="E173" i="32" s="1"/>
  <c r="E210" i="32" s="1"/>
  <c r="C32" i="3"/>
  <c r="F31" i="3"/>
  <c r="G31" i="3"/>
  <c r="D14" i="7"/>
  <c r="D120" i="7" s="1"/>
  <c r="F15" i="32"/>
  <c r="D36" i="3"/>
  <c r="E44" i="12"/>
  <c r="I27" i="31"/>
  <c r="E11" i="4"/>
  <c r="M44" i="12"/>
  <c r="E32" i="21"/>
  <c r="E109" i="21" s="1"/>
  <c r="G24" i="32"/>
  <c r="D27" i="12"/>
  <c r="D156" i="12" s="1"/>
  <c r="F15" i="7"/>
  <c r="F121" i="7" s="1"/>
  <c r="D27" i="21"/>
  <c r="D104" i="21" s="1"/>
  <c r="D26" i="31"/>
  <c r="N44" i="12"/>
  <c r="J76" i="9"/>
  <c r="J28" i="21" s="1"/>
  <c r="J105" i="21" s="1"/>
  <c r="F13" i="7"/>
  <c r="E77" i="7" s="1"/>
  <c r="D16" i="32"/>
  <c r="D65" i="32" s="1"/>
  <c r="D82" i="32" s="1"/>
  <c r="D119" i="32" s="1"/>
  <c r="I9" i="7"/>
  <c r="I115" i="7" s="1"/>
  <c r="J9" i="7"/>
  <c r="J115" i="7" s="1"/>
  <c r="J60" i="5"/>
  <c r="F15" i="21"/>
  <c r="F147" i="21" s="1"/>
  <c r="J10" i="32"/>
  <c r="C69" i="5"/>
  <c r="E35" i="5"/>
  <c r="E11" i="6"/>
  <c r="E58" i="6" s="1"/>
  <c r="E93" i="6" s="1"/>
  <c r="D47" i="32"/>
  <c r="I29" i="21"/>
  <c r="I106" i="21" s="1"/>
  <c r="E13" i="21"/>
  <c r="E145" i="21" s="1"/>
  <c r="G29" i="3"/>
  <c r="F27" i="31"/>
  <c r="E69" i="10"/>
  <c r="F79" i="9"/>
  <c r="J75" i="9"/>
  <c r="D80" i="9"/>
  <c r="D32" i="12" s="1"/>
  <c r="D161" i="12" s="1"/>
  <c r="E115" i="7"/>
  <c r="H45" i="21"/>
  <c r="K44" i="21"/>
  <c r="D16" i="7"/>
  <c r="D122" i="7" s="1"/>
  <c r="E36" i="5"/>
  <c r="J9" i="21"/>
  <c r="J141" i="21" s="1"/>
  <c r="K9" i="12"/>
  <c r="K193" i="12" s="1"/>
  <c r="D35" i="3"/>
  <c r="F15" i="31"/>
  <c r="F8" i="4"/>
  <c r="F74" i="4" s="1"/>
  <c r="D80" i="3"/>
  <c r="R52" i="12"/>
  <c r="G63" i="32"/>
  <c r="G83" i="32" s="1"/>
  <c r="G120" i="32" s="1"/>
  <c r="E66" i="5"/>
  <c r="H30" i="10"/>
  <c r="D138" i="7"/>
  <c r="E138" i="7" s="1"/>
  <c r="F35" i="5"/>
  <c r="F43" i="21"/>
  <c r="D14" i="12"/>
  <c r="D198" i="12" s="1"/>
  <c r="M45" i="12"/>
  <c r="H12" i="31"/>
  <c r="D36" i="5"/>
  <c r="J9" i="32"/>
  <c r="K9" i="32"/>
  <c r="D14" i="21"/>
  <c r="D146" i="21" s="1"/>
  <c r="C32" i="31"/>
  <c r="N53" i="10"/>
  <c r="H78" i="9"/>
  <c r="H30" i="12" s="1"/>
  <c r="E64" i="5"/>
  <c r="J9" i="12"/>
  <c r="J193" i="12" s="1"/>
  <c r="D11" i="12"/>
  <c r="D195" i="12" s="1"/>
  <c r="G13" i="12"/>
  <c r="G197" i="12" s="1"/>
  <c r="L9" i="6"/>
  <c r="L56" i="6" s="1"/>
  <c r="L91" i="6" s="1"/>
  <c r="I99" i="7"/>
  <c r="M128" i="12"/>
  <c r="J41" i="32"/>
  <c r="H45" i="32"/>
  <c r="E14" i="12"/>
  <c r="E198" i="12" s="1"/>
  <c r="C64" i="5"/>
  <c r="C32" i="5"/>
  <c r="F122" i="2"/>
  <c r="D11" i="6"/>
  <c r="D58" i="6" s="1"/>
  <c r="D93" i="6" s="1"/>
  <c r="D106" i="21"/>
  <c r="C48" i="12"/>
  <c r="P48" i="12" s="1"/>
  <c r="C47" i="21"/>
  <c r="D57" i="10"/>
  <c r="C31" i="10"/>
  <c r="B100" i="2"/>
  <c r="B133" i="2"/>
  <c r="B116" i="2"/>
  <c r="B106" i="2"/>
  <c r="B139" i="2"/>
  <c r="C45" i="32"/>
  <c r="D45" i="32"/>
  <c r="C8" i="12"/>
  <c r="C192" i="12" s="1"/>
  <c r="C8" i="7"/>
  <c r="C114" i="7" s="1"/>
  <c r="I10" i="12"/>
  <c r="I194" i="12" s="1"/>
  <c r="I10" i="32"/>
  <c r="I10" i="7"/>
  <c r="H74" i="7" s="1"/>
  <c r="I10" i="21"/>
  <c r="I142" i="21" s="1"/>
  <c r="G99" i="5"/>
  <c r="G64" i="5"/>
  <c r="C45" i="21"/>
  <c r="C46" i="12"/>
  <c r="P46" i="12" s="1"/>
  <c r="F47" i="21"/>
  <c r="F48" i="12"/>
  <c r="H27" i="10"/>
  <c r="I53" i="10"/>
  <c r="B140" i="2"/>
  <c r="B107" i="2"/>
  <c r="B123" i="2"/>
  <c r="B143" i="2"/>
  <c r="B110" i="2"/>
  <c r="L40" i="32"/>
  <c r="L154" i="32" s="1"/>
  <c r="L179" i="32" s="1"/>
  <c r="L216" i="32" s="1"/>
  <c r="K40" i="32"/>
  <c r="I48" i="12"/>
  <c r="J56" i="10"/>
  <c r="I63" i="5"/>
  <c r="I98" i="5"/>
  <c r="L25" i="32"/>
  <c r="L27" i="12"/>
  <c r="L156" i="12" s="1"/>
  <c r="L25" i="31"/>
  <c r="I76" i="9"/>
  <c r="G74" i="7"/>
  <c r="G50" i="7"/>
  <c r="H116" i="7"/>
  <c r="D44" i="21"/>
  <c r="D45" i="12"/>
  <c r="Q45" i="12" s="1"/>
  <c r="C28" i="10"/>
  <c r="H49" i="12"/>
  <c r="H48" i="21"/>
  <c r="I57" i="10"/>
  <c r="C112" i="9"/>
  <c r="D112" i="9" s="1"/>
  <c r="D131" i="9" s="1"/>
  <c r="E27" i="21"/>
  <c r="F65" i="5"/>
  <c r="F100" i="5"/>
  <c r="F101" i="7"/>
  <c r="F54" i="7"/>
  <c r="F78" i="7"/>
  <c r="D10" i="7"/>
  <c r="D116" i="7" s="1"/>
  <c r="D10" i="12"/>
  <c r="D194" i="12" s="1"/>
  <c r="D10" i="31"/>
  <c r="D10" i="32"/>
  <c r="D10" i="21"/>
  <c r="D142" i="21" s="1"/>
  <c r="E50" i="12"/>
  <c r="E49" i="21"/>
  <c r="B134" i="2"/>
  <c r="B117" i="2"/>
  <c r="G48" i="12"/>
  <c r="G47" i="21"/>
  <c r="C27" i="21"/>
  <c r="D26" i="21"/>
  <c r="C32" i="12"/>
  <c r="C134" i="12" s="1"/>
  <c r="I47" i="21"/>
  <c r="D9" i="31"/>
  <c r="D9" i="32"/>
  <c r="D58" i="32" s="1"/>
  <c r="D75" i="32" s="1"/>
  <c r="D112" i="32" s="1"/>
  <c r="D9" i="12"/>
  <c r="D193" i="12" s="1"/>
  <c r="D9" i="7"/>
  <c r="C73" i="7" s="1"/>
  <c r="C38" i="5"/>
  <c r="D38" i="5"/>
  <c r="G13" i="4"/>
  <c r="G79" i="4" s="1"/>
  <c r="G13" i="6"/>
  <c r="G60" i="6" s="1"/>
  <c r="G95" i="6" s="1"/>
  <c r="C120" i="2"/>
  <c r="C12" i="6"/>
  <c r="C59" i="6" s="1"/>
  <c r="C94" i="6" s="1"/>
  <c r="E14" i="4"/>
  <c r="E80" i="4" s="1"/>
  <c r="E122" i="2"/>
  <c r="E14" i="6"/>
  <c r="E61" i="6" s="1"/>
  <c r="E96" i="6" s="1"/>
  <c r="E12" i="21"/>
  <c r="E144" i="21" s="1"/>
  <c r="D94" i="4"/>
  <c r="D115" i="5"/>
  <c r="E12" i="7"/>
  <c r="D76" i="7" s="1"/>
  <c r="E12" i="32"/>
  <c r="D160" i="21"/>
  <c r="E12" i="12"/>
  <c r="E196" i="12" s="1"/>
  <c r="E78" i="9"/>
  <c r="D63" i="3"/>
  <c r="C34" i="3"/>
  <c r="D34" i="3"/>
  <c r="D103" i="5"/>
  <c r="D68" i="5"/>
  <c r="E57" i="10"/>
  <c r="E31" i="10"/>
  <c r="D31" i="10"/>
  <c r="D29" i="12"/>
  <c r="D158" i="12" s="1"/>
  <c r="L24" i="32"/>
  <c r="L26" i="12"/>
  <c r="L155" i="12" s="1"/>
  <c r="L26" i="21"/>
  <c r="D32" i="31"/>
  <c r="D34" i="21"/>
  <c r="D32" i="32"/>
  <c r="D162" i="32" s="1"/>
  <c r="D179" i="32" s="1"/>
  <c r="D216" i="32" s="1"/>
  <c r="C47" i="32"/>
  <c r="D39" i="5"/>
  <c r="C39" i="5"/>
  <c r="D102" i="5"/>
  <c r="L46" i="5"/>
  <c r="K46" i="5"/>
  <c r="L31" i="5"/>
  <c r="K31" i="5"/>
  <c r="L94" i="5"/>
  <c r="L45" i="12"/>
  <c r="L44" i="21"/>
  <c r="B119" i="2"/>
  <c r="B103" i="2"/>
  <c r="B135" i="2"/>
  <c r="B118" i="2"/>
  <c r="B102" i="2"/>
  <c r="H35" i="5"/>
  <c r="G8" i="6"/>
  <c r="G55" i="6" s="1"/>
  <c r="G90" i="6" s="1"/>
  <c r="G8" i="4"/>
  <c r="C99" i="7"/>
  <c r="F54" i="10"/>
  <c r="E28" i="10"/>
  <c r="F28" i="10"/>
  <c r="D51" i="12"/>
  <c r="D50" i="21"/>
  <c r="B137" i="2"/>
  <c r="B104" i="2"/>
  <c r="C27" i="31"/>
  <c r="D34" i="12"/>
  <c r="I96" i="7"/>
  <c r="B122" i="2"/>
  <c r="C122" i="2"/>
  <c r="D122" i="2"/>
  <c r="C14" i="4"/>
  <c r="C63" i="5"/>
  <c r="C98" i="5"/>
  <c r="C35" i="5"/>
  <c r="K29" i="3"/>
  <c r="K58" i="3"/>
  <c r="J31" i="5"/>
  <c r="K59" i="5"/>
  <c r="H52" i="10"/>
  <c r="G26" i="10"/>
  <c r="H26" i="10"/>
  <c r="B142" i="2"/>
  <c r="B125" i="2"/>
  <c r="B109" i="2"/>
  <c r="E29" i="10"/>
  <c r="D29" i="10"/>
  <c r="E55" i="10"/>
  <c r="B138" i="2"/>
  <c r="B121" i="2"/>
  <c r="G11" i="6"/>
  <c r="G58" i="6" s="1"/>
  <c r="G93" i="6" s="1"/>
  <c r="G11" i="4"/>
  <c r="G77" i="4" s="1"/>
  <c r="H26" i="12"/>
  <c r="H155" i="12" s="1"/>
  <c r="I30" i="3"/>
  <c r="D11" i="31"/>
  <c r="K9" i="7"/>
  <c r="C65" i="32"/>
  <c r="C81" i="32" s="1"/>
  <c r="C118" i="32" s="1"/>
  <c r="E44" i="21"/>
  <c r="J45" i="21"/>
  <c r="F53" i="10"/>
  <c r="D54" i="10"/>
  <c r="E30" i="10"/>
  <c r="C61" i="32"/>
  <c r="C77" i="32" s="1"/>
  <c r="C114" i="32" s="1"/>
  <c r="K45" i="3"/>
  <c r="L60" i="3" s="1"/>
  <c r="J42" i="32"/>
  <c r="F45" i="32"/>
  <c r="L43" i="21"/>
  <c r="D43" i="21"/>
  <c r="G44" i="12"/>
  <c r="E34" i="3"/>
  <c r="K9" i="21"/>
  <c r="K141" i="21" s="1"/>
  <c r="F159" i="21"/>
  <c r="I32" i="5"/>
  <c r="F63" i="5"/>
  <c r="I8" i="21"/>
  <c r="I140" i="21" s="1"/>
  <c r="E51" i="7"/>
  <c r="K129" i="12"/>
  <c r="F47" i="32"/>
  <c r="K43" i="21"/>
  <c r="F27" i="32"/>
  <c r="G160" i="32"/>
  <c r="G180" i="32" s="1"/>
  <c r="G217" i="32" s="1"/>
  <c r="F49" i="21"/>
  <c r="H119" i="2"/>
  <c r="I8" i="12"/>
  <c r="I192" i="12" s="1"/>
  <c r="J44" i="21"/>
  <c r="J43" i="21"/>
  <c r="I44" i="12"/>
  <c r="D33" i="5"/>
  <c r="G96" i="7"/>
  <c r="AB30" i="30"/>
  <c r="AB29" i="30"/>
  <c r="AB27" i="30"/>
  <c r="AB28" i="30"/>
  <c r="U6" i="30"/>
  <c r="U17" i="30" s="1"/>
  <c r="V6" i="30"/>
  <c r="V17" i="30" s="1"/>
  <c r="T6" i="30"/>
  <c r="S6" i="30"/>
  <c r="Q6" i="30"/>
  <c r="W6" i="30"/>
  <c r="W17" i="30" s="1"/>
  <c r="S11" i="30"/>
  <c r="W11" i="30"/>
  <c r="Q11" i="30"/>
  <c r="T11" i="30"/>
  <c r="AE30" i="30"/>
  <c r="AE25" i="30" s="1"/>
  <c r="AE29" i="30"/>
  <c r="AE24" i="30" s="1"/>
  <c r="AE27" i="30"/>
  <c r="AE22" i="30" s="1"/>
  <c r="AE28" i="30"/>
  <c r="AE23" i="30" s="1"/>
  <c r="AF27" i="30"/>
  <c r="AF22" i="30" s="1"/>
  <c r="AF29" i="30"/>
  <c r="AF24" i="30" s="1"/>
  <c r="AF30" i="30"/>
  <c r="AF25" i="30" s="1"/>
  <c r="AF28" i="30"/>
  <c r="AF23" i="30" s="1"/>
  <c r="U14" i="30"/>
  <c r="Q14" i="30"/>
  <c r="F164" i="21"/>
  <c r="F216" i="12"/>
  <c r="I77" i="4"/>
  <c r="D45" i="4"/>
  <c r="E74" i="4"/>
  <c r="E90" i="4"/>
  <c r="M74" i="4"/>
  <c r="L45" i="4"/>
  <c r="L62" i="4" s="1" a="1"/>
  <c r="L62" i="4" s="1"/>
  <c r="L61" i="4"/>
  <c r="L63" i="4" s="1"/>
  <c r="M63" i="4" s="1"/>
  <c r="N63" i="4" s="1"/>
  <c r="N64" i="4" s="1"/>
  <c r="M64" i="4" s="1"/>
  <c r="L64" i="4" s="1"/>
  <c r="L60" i="4"/>
  <c r="K74" i="4"/>
  <c r="K45" i="4"/>
  <c r="C60" i="6"/>
  <c r="C95" i="6" s="1"/>
  <c r="C32" i="6"/>
  <c r="D59" i="6"/>
  <c r="D94" i="6" s="1"/>
  <c r="I50" i="7"/>
  <c r="F218" i="12"/>
  <c r="D123" i="2"/>
  <c r="D8" i="6"/>
  <c r="D55" i="6" s="1"/>
  <c r="D90" i="6" s="1"/>
  <c r="C13" i="4"/>
  <c r="C79" i="4" s="1"/>
  <c r="G10" i="6"/>
  <c r="D54" i="7"/>
  <c r="C121" i="2"/>
  <c r="D125" i="2"/>
  <c r="K8" i="6"/>
  <c r="K55" i="6" s="1"/>
  <c r="K90" i="6" s="1"/>
  <c r="F139" i="7"/>
  <c r="E96" i="7"/>
  <c r="M116" i="2"/>
  <c r="E116" i="2"/>
  <c r="I97" i="7"/>
  <c r="E100" i="4"/>
  <c r="M8" i="6"/>
  <c r="L27" i="6" s="1"/>
  <c r="H11" i="6"/>
  <c r="E8" i="6"/>
  <c r="D12" i="4"/>
  <c r="D78" i="4" s="1"/>
  <c r="D121" i="2"/>
  <c r="E120" i="2"/>
  <c r="D75" i="7"/>
  <c r="D73" i="7"/>
  <c r="E75" i="7"/>
  <c r="I74" i="7"/>
  <c r="E92" i="4"/>
  <c r="L116" i="2"/>
  <c r="H11" i="4"/>
  <c r="G116" i="2"/>
  <c r="D16" i="4"/>
  <c r="F209" i="12"/>
  <c r="D78" i="7"/>
  <c r="F102" i="7"/>
  <c r="C11" i="4"/>
  <c r="E124" i="2"/>
  <c r="C119" i="2"/>
  <c r="C18" i="6"/>
  <c r="F213" i="12"/>
  <c r="D119" i="2"/>
  <c r="H116" i="2"/>
  <c r="C103" i="21"/>
  <c r="E108" i="21"/>
  <c r="H156" i="12"/>
  <c r="G26" i="31"/>
  <c r="G26" i="32"/>
  <c r="G28" i="21"/>
  <c r="G28" i="12"/>
  <c r="F77" i="7"/>
  <c r="F53" i="7"/>
  <c r="G119" i="7"/>
  <c r="C138" i="9"/>
  <c r="D119" i="9"/>
  <c r="C111" i="9"/>
  <c r="D111" i="9" s="1"/>
  <c r="C26" i="12"/>
  <c r="C155" i="12" s="1"/>
  <c r="G28" i="31"/>
  <c r="G32" i="12"/>
  <c r="C34" i="21"/>
  <c r="E29" i="31"/>
  <c r="H26" i="31"/>
  <c r="E82" i="9"/>
  <c r="E32" i="31" s="1"/>
  <c r="G10" i="12"/>
  <c r="G194" i="12" s="1"/>
  <c r="I47" i="4"/>
  <c r="I76" i="4"/>
  <c r="H33" i="5"/>
  <c r="I33" i="5"/>
  <c r="I96" i="5"/>
  <c r="I61" i="5"/>
  <c r="C24" i="32"/>
  <c r="H25" i="31"/>
  <c r="K76" i="9"/>
  <c r="H27" i="21"/>
  <c r="E66" i="3"/>
  <c r="D45" i="3"/>
  <c r="D47" i="3" s="1"/>
  <c r="E67" i="3" s="1"/>
  <c r="G59" i="5"/>
  <c r="G94" i="5"/>
  <c r="C59" i="3"/>
  <c r="C30" i="3"/>
  <c r="E9" i="4"/>
  <c r="E9" i="6"/>
  <c r="C134" i="9"/>
  <c r="G24" i="31"/>
  <c r="C30" i="31"/>
  <c r="G30" i="31"/>
  <c r="C32" i="32"/>
  <c r="C162" i="32" s="1"/>
  <c r="C178" i="32" s="1"/>
  <c r="C215" i="32" s="1"/>
  <c r="C33" i="12"/>
  <c r="L55" i="6"/>
  <c r="L90" i="6" s="1"/>
  <c r="D94" i="5"/>
  <c r="D31" i="5"/>
  <c r="C9" i="7"/>
  <c r="C115" i="7" s="1"/>
  <c r="C9" i="12"/>
  <c r="C193" i="12" s="1"/>
  <c r="C9" i="21"/>
  <c r="C141" i="21" s="1"/>
  <c r="C9" i="32"/>
  <c r="I11" i="6"/>
  <c r="I119" i="2"/>
  <c r="L117" i="2"/>
  <c r="K9" i="6"/>
  <c r="G10" i="4"/>
  <c r="G118" i="2"/>
  <c r="C72" i="7"/>
  <c r="C48" i="7"/>
  <c r="D114" i="7"/>
  <c r="C24" i="31"/>
  <c r="E16" i="21"/>
  <c r="E148" i="21" s="1"/>
  <c r="E16" i="12"/>
  <c r="E200" i="12" s="1"/>
  <c r="E16" i="31"/>
  <c r="H62" i="3"/>
  <c r="H33" i="3"/>
  <c r="D25" i="31"/>
  <c r="C29" i="21"/>
  <c r="E27" i="31"/>
  <c r="I27" i="32"/>
  <c r="G32" i="21"/>
  <c r="E29" i="32"/>
  <c r="F30" i="21"/>
  <c r="K46" i="4"/>
  <c r="C45" i="3"/>
  <c r="C47" i="3" s="1"/>
  <c r="E16" i="32"/>
  <c r="E65" i="32" s="1"/>
  <c r="E83" i="32" s="1"/>
  <c r="E120" i="32" s="1"/>
  <c r="D81" i="3"/>
  <c r="D134" i="7"/>
  <c r="E134" i="7" s="1"/>
  <c r="H12" i="12"/>
  <c r="H196" i="12" s="1"/>
  <c r="D110" i="6"/>
  <c r="H12" i="21"/>
  <c r="H144" i="21" s="1"/>
  <c r="J47" i="5"/>
  <c r="J49" i="5" s="1"/>
  <c r="J46" i="5"/>
  <c r="K60" i="5"/>
  <c r="J118" i="2"/>
  <c r="I118" i="2"/>
  <c r="G10" i="32"/>
  <c r="G10" i="31"/>
  <c r="M58" i="3"/>
  <c r="L44" i="3"/>
  <c r="C34" i="12"/>
  <c r="E31" i="12"/>
  <c r="E160" i="12" s="1"/>
  <c r="G10" i="21"/>
  <c r="G142" i="21" s="1"/>
  <c r="E16" i="7"/>
  <c r="D119" i="5"/>
  <c r="D98" i="4"/>
  <c r="J10" i="12"/>
  <c r="J194" i="12" s="1"/>
  <c r="J10" i="21"/>
  <c r="J142" i="21" s="1"/>
  <c r="J10" i="31"/>
  <c r="E9" i="31"/>
  <c r="E9" i="32"/>
  <c r="G13" i="21"/>
  <c r="G145" i="21" s="1"/>
  <c r="G13" i="32"/>
  <c r="G13" i="31"/>
  <c r="C27" i="32"/>
  <c r="C157" i="32" s="1"/>
  <c r="C173" i="32" s="1"/>
  <c r="C210" i="32" s="1"/>
  <c r="H25" i="32"/>
  <c r="G10" i="7"/>
  <c r="D216" i="12"/>
  <c r="K10" i="7"/>
  <c r="G96" i="5"/>
  <c r="F33" i="5"/>
  <c r="G33" i="5"/>
  <c r="G61" i="5"/>
  <c r="G8" i="31"/>
  <c r="G8" i="32"/>
  <c r="L95" i="5"/>
  <c r="K32" i="5"/>
  <c r="K47" i="5"/>
  <c r="K49" i="5" s="1"/>
  <c r="L61" i="5" s="1"/>
  <c r="M61" i="5" s="1"/>
  <c r="N61" i="5" s="1"/>
  <c r="O61" i="5" s="1"/>
  <c r="L60" i="5"/>
  <c r="M60" i="5" s="1"/>
  <c r="N60" i="5" s="1"/>
  <c r="M8" i="12"/>
  <c r="M192" i="12" s="1"/>
  <c r="M8" i="21"/>
  <c r="M140" i="21" s="1"/>
  <c r="M8" i="7"/>
  <c r="M8" i="32"/>
  <c r="F34" i="3"/>
  <c r="G63" i="3"/>
  <c r="F62" i="3"/>
  <c r="F33" i="3"/>
  <c r="G79" i="9"/>
  <c r="K10" i="32"/>
  <c r="C61" i="6"/>
  <c r="C96" i="6" s="1"/>
  <c r="C33" i="6"/>
  <c r="L29" i="3"/>
  <c r="D164" i="21"/>
  <c r="D16" i="31"/>
  <c r="D16" i="21"/>
  <c r="D148" i="21" s="1"/>
  <c r="D161" i="21"/>
  <c r="F13" i="32"/>
  <c r="D95" i="4"/>
  <c r="I9" i="31"/>
  <c r="I9" i="32"/>
  <c r="I9" i="12"/>
  <c r="I193" i="12" s="1"/>
  <c r="K60" i="4"/>
  <c r="L74" i="4"/>
  <c r="F8" i="6"/>
  <c r="I31" i="3"/>
  <c r="D66" i="5"/>
  <c r="D99" i="4"/>
  <c r="F99" i="4" s="1"/>
  <c r="F12" i="12"/>
  <c r="F196" i="12" s="1"/>
  <c r="C17" i="7"/>
  <c r="C123" i="7" s="1"/>
  <c r="K96" i="5"/>
  <c r="H62" i="5"/>
  <c r="I10" i="31"/>
  <c r="E16" i="4"/>
  <c r="C8" i="32"/>
  <c r="C8" i="31"/>
  <c r="D17" i="6"/>
  <c r="F14" i="6"/>
  <c r="D8" i="21"/>
  <c r="D140" i="21" s="1"/>
  <c r="I116" i="2"/>
  <c r="D77" i="3"/>
  <c r="H46" i="5"/>
  <c r="L45" i="3"/>
  <c r="H97" i="5"/>
  <c r="F95" i="5"/>
  <c r="E62" i="3"/>
  <c r="H47" i="5"/>
  <c r="H49" i="5" s="1"/>
  <c r="I12" i="12"/>
  <c r="I196" i="12" s="1"/>
  <c r="D212" i="12"/>
  <c r="C47" i="5"/>
  <c r="C49" i="5" s="1"/>
  <c r="D118" i="5"/>
  <c r="D116" i="2"/>
  <c r="E96" i="5"/>
  <c r="D115" i="6"/>
  <c r="F9" i="21"/>
  <c r="F141" i="21" s="1"/>
  <c r="C17" i="12"/>
  <c r="C201" i="12" s="1"/>
  <c r="D83" i="4"/>
  <c r="C35" i="3"/>
  <c r="G9" i="4"/>
  <c r="F9" i="4"/>
  <c r="D13" i="32"/>
  <c r="F120" i="2"/>
  <c r="D101" i="5"/>
  <c r="F65" i="3"/>
  <c r="F12" i="7"/>
  <c r="J31" i="3"/>
  <c r="C17" i="31"/>
  <c r="C8" i="21"/>
  <c r="C140" i="21" s="1"/>
  <c r="E12" i="4"/>
  <c r="C8" i="6"/>
  <c r="C17" i="4"/>
  <c r="C83" i="4" s="1"/>
  <c r="G117" i="2"/>
  <c r="E16" i="6"/>
  <c r="E114" i="6" s="1"/>
  <c r="D13" i="31"/>
  <c r="H34" i="5"/>
  <c r="D139" i="7"/>
  <c r="C62" i="3"/>
  <c r="F32" i="5"/>
  <c r="F12" i="32"/>
  <c r="E43" i="32"/>
  <c r="G45" i="32"/>
  <c r="C41" i="32"/>
  <c r="C155" i="32" s="1"/>
  <c r="C171" i="32" s="1"/>
  <c r="C208" i="32" s="1"/>
  <c r="G41" i="32"/>
  <c r="E44" i="32"/>
  <c r="F44" i="32"/>
  <c r="D155" i="32"/>
  <c r="D172" i="32" s="1"/>
  <c r="D209" i="32" s="1"/>
  <c r="D40" i="32"/>
  <c r="K42" i="32"/>
  <c r="K59" i="32" s="1"/>
  <c r="K83" i="32" s="1"/>
  <c r="K120" i="32" s="1"/>
  <c r="D117" i="2"/>
  <c r="C9" i="4"/>
  <c r="C117" i="2"/>
  <c r="C9" i="6"/>
  <c r="C53" i="7"/>
  <c r="C100" i="7"/>
  <c r="C77" i="7"/>
  <c r="D155" i="12"/>
  <c r="C27" i="12"/>
  <c r="F106" i="21"/>
  <c r="C36" i="12"/>
  <c r="M24" i="32"/>
  <c r="M26" i="12"/>
  <c r="M155" i="12" s="1"/>
  <c r="M26" i="21"/>
  <c r="I25" i="32"/>
  <c r="I25" i="31"/>
  <c r="F158" i="12"/>
  <c r="I24" i="32"/>
  <c r="I26" i="12"/>
  <c r="I155" i="12" s="1"/>
  <c r="I26" i="21"/>
  <c r="F30" i="12"/>
  <c r="H24" i="32"/>
  <c r="H154" i="32" s="1"/>
  <c r="H175" i="32" s="1"/>
  <c r="H212" i="32" s="1"/>
  <c r="H24" i="31"/>
  <c r="E13" i="12"/>
  <c r="E197" i="12" s="1"/>
  <c r="D135" i="7"/>
  <c r="E135" i="7" s="1"/>
  <c r="D116" i="5"/>
  <c r="E13" i="32"/>
  <c r="E13" i="31"/>
  <c r="E13" i="7"/>
  <c r="D213" i="12"/>
  <c r="D111" i="6"/>
  <c r="D78" i="3"/>
  <c r="K61" i="4"/>
  <c r="K63" i="4" s="1"/>
  <c r="L76" i="4" s="1"/>
  <c r="E91" i="4"/>
  <c r="E113" i="6"/>
  <c r="F8" i="7"/>
  <c r="F8" i="31"/>
  <c r="F8" i="21"/>
  <c r="F140" i="21" s="1"/>
  <c r="F8" i="12"/>
  <c r="F192" i="12" s="1"/>
  <c r="F212" i="12"/>
  <c r="F160" i="21"/>
  <c r="L9" i="7"/>
  <c r="L9" i="21"/>
  <c r="L141" i="21" s="1"/>
  <c r="F11" i="6"/>
  <c r="G119" i="2"/>
  <c r="F121" i="2"/>
  <c r="F13" i="4"/>
  <c r="F13" i="6"/>
  <c r="G121" i="2"/>
  <c r="G104" i="2"/>
  <c r="H120" i="2" s="1"/>
  <c r="G30" i="7"/>
  <c r="E33" i="7"/>
  <c r="E107" i="2"/>
  <c r="C11" i="21"/>
  <c r="C143" i="21" s="1"/>
  <c r="C11" i="12"/>
  <c r="C195" i="12" s="1"/>
  <c r="L9" i="31"/>
  <c r="F99" i="5"/>
  <c r="F36" i="5"/>
  <c r="F46" i="5"/>
  <c r="F47" i="5"/>
  <c r="F49" i="5" s="1"/>
  <c r="G66" i="5" s="1"/>
  <c r="C14" i="21"/>
  <c r="C146" i="21" s="1"/>
  <c r="C14" i="31"/>
  <c r="C14" i="32"/>
  <c r="C63" i="32" s="1"/>
  <c r="C79" i="32" s="1"/>
  <c r="E9" i="12"/>
  <c r="E193" i="12" s="1"/>
  <c r="E9" i="21"/>
  <c r="E141" i="21" s="1"/>
  <c r="J95" i="7"/>
  <c r="L210" i="12"/>
  <c r="L158" i="21"/>
  <c r="C71" i="10"/>
  <c r="L165" i="21"/>
  <c r="E16" i="2"/>
  <c r="C78" i="10"/>
  <c r="L217" i="12"/>
  <c r="C110" i="6"/>
  <c r="O12" i="5"/>
  <c r="O12" i="6"/>
  <c r="C94" i="4"/>
  <c r="C212" i="12"/>
  <c r="C220" i="12" s="1"/>
  <c r="C115" i="5"/>
  <c r="C160" i="21"/>
  <c r="C77" i="3"/>
  <c r="E11" i="2"/>
  <c r="D74" i="4"/>
  <c r="C45" i="4"/>
  <c r="C42" i="32"/>
  <c r="J40" i="32"/>
  <c r="J128" i="12"/>
  <c r="H117" i="2"/>
  <c r="H9" i="4"/>
  <c r="H9" i="6"/>
  <c r="I117" i="2"/>
  <c r="C11" i="7"/>
  <c r="C117" i="7" s="1"/>
  <c r="F11" i="4"/>
  <c r="G8" i="7"/>
  <c r="G8" i="21"/>
  <c r="G140" i="21" s="1"/>
  <c r="G8" i="12"/>
  <c r="G192" i="12" s="1"/>
  <c r="L9" i="12"/>
  <c r="L193" i="12" s="1"/>
  <c r="K10" i="12"/>
  <c r="K194" i="12" s="1"/>
  <c r="K10" i="31"/>
  <c r="D58" i="3"/>
  <c r="D9" i="21"/>
  <c r="D141" i="21" s="1"/>
  <c r="E13" i="6"/>
  <c r="E13" i="4"/>
  <c r="E121" i="2"/>
  <c r="D79" i="4"/>
  <c r="C15" i="7"/>
  <c r="C121" i="7" s="1"/>
  <c r="C15" i="12"/>
  <c r="C199" i="12" s="1"/>
  <c r="D215" i="12"/>
  <c r="D113" i="6"/>
  <c r="D120" i="2"/>
  <c r="C12" i="4"/>
  <c r="C78" i="4" s="1"/>
  <c r="D31" i="6"/>
  <c r="E59" i="6"/>
  <c r="E94" i="6" s="1"/>
  <c r="C40" i="5"/>
  <c r="C58" i="6"/>
  <c r="C93" i="6" s="1"/>
  <c r="H12" i="6"/>
  <c r="F208" i="12"/>
  <c r="F156" i="21"/>
  <c r="C102" i="2"/>
  <c r="C28" i="7"/>
  <c r="K10" i="6"/>
  <c r="K118" i="2"/>
  <c r="P53" i="12"/>
  <c r="C49" i="32"/>
  <c r="J82" i="2"/>
  <c r="K82" i="2"/>
  <c r="J8" i="3"/>
  <c r="J47" i="3" s="1"/>
  <c r="J25" i="4"/>
  <c r="J100" i="2"/>
  <c r="J116" i="2" s="1"/>
  <c r="E84" i="2"/>
  <c r="F84" i="2"/>
  <c r="E102" i="2"/>
  <c r="E27" i="4"/>
  <c r="E10" i="3"/>
  <c r="J11" i="5"/>
  <c r="J103" i="2"/>
  <c r="J11" i="3"/>
  <c r="J28" i="4"/>
  <c r="J85" i="2"/>
  <c r="H63" i="3"/>
  <c r="G34" i="3"/>
  <c r="L95" i="7"/>
  <c r="K72" i="7"/>
  <c r="O13" i="5"/>
  <c r="C161" i="21"/>
  <c r="C95" i="4"/>
  <c r="C75" i="5"/>
  <c r="E10" i="2"/>
  <c r="G14" i="4"/>
  <c r="G122" i="2"/>
  <c r="G14" i="6"/>
  <c r="D15" i="32"/>
  <c r="D15" i="21"/>
  <c r="D147" i="21" s="1"/>
  <c r="D15" i="31"/>
  <c r="D15" i="7"/>
  <c r="C10" i="5"/>
  <c r="C10" i="3"/>
  <c r="C44" i="3" s="1"/>
  <c r="E63" i="5"/>
  <c r="H13" i="5"/>
  <c r="G46" i="5" s="1"/>
  <c r="H105" i="2"/>
  <c r="C17" i="6"/>
  <c r="H9" i="21"/>
  <c r="H141" i="21" s="1"/>
  <c r="O14" i="5"/>
  <c r="C136" i="7"/>
  <c r="C117" i="5"/>
  <c r="C112" i="6"/>
  <c r="E9" i="3"/>
  <c r="E26" i="4"/>
  <c r="E9" i="5"/>
  <c r="E11" i="3"/>
  <c r="E11" i="5"/>
  <c r="E28" i="4"/>
  <c r="I104" i="2"/>
  <c r="E33" i="3"/>
  <c r="C15" i="6"/>
  <c r="F37" i="5"/>
  <c r="O8" i="6"/>
  <c r="C130" i="7"/>
  <c r="C73" i="3"/>
  <c r="G83" i="2"/>
  <c r="F9" i="3"/>
  <c r="F26" i="4"/>
  <c r="J101" i="2"/>
  <c r="C15" i="4"/>
  <c r="C107" i="6"/>
  <c r="O9" i="6"/>
  <c r="C157" i="21"/>
  <c r="O9" i="5"/>
  <c r="C74" i="3"/>
  <c r="G85" i="2"/>
  <c r="G11" i="3"/>
  <c r="H85" i="2"/>
  <c r="E14" i="5"/>
  <c r="F88" i="2"/>
  <c r="D10" i="6"/>
  <c r="C84" i="2"/>
  <c r="E9" i="2"/>
  <c r="C92" i="4"/>
  <c r="O10" i="5"/>
  <c r="C113" i="5"/>
  <c r="H9" i="3"/>
  <c r="C35" i="6" l="1"/>
  <c r="AD29" i="30"/>
  <c r="AD24" i="30" s="1"/>
  <c r="AD30" i="30"/>
  <c r="AD25" i="30" s="1"/>
  <c r="AD28" i="30"/>
  <c r="AD23" i="30" s="1"/>
  <c r="AC27" i="30"/>
  <c r="AG17" i="30"/>
  <c r="V9" i="30"/>
  <c r="U9" i="30"/>
  <c r="AC30" i="30"/>
  <c r="AC25" i="30" s="1"/>
  <c r="AC29" i="30"/>
  <c r="AC24" i="30" s="1"/>
  <c r="T17" i="30"/>
  <c r="W9" i="30"/>
  <c r="S9" i="30"/>
  <c r="S17" i="30" s="1"/>
  <c r="Q9" i="30"/>
  <c r="Q17" i="30" s="1"/>
  <c r="E140" i="7"/>
  <c r="E166" i="21" s="1"/>
  <c r="E49" i="7"/>
  <c r="L49" i="3"/>
  <c r="M47" i="3" s="1"/>
  <c r="K49" i="3"/>
  <c r="E63" i="32"/>
  <c r="E81" i="32" s="1"/>
  <c r="E118" i="32" s="1"/>
  <c r="D46" i="32"/>
  <c r="C132" i="12"/>
  <c r="H42" i="32"/>
  <c r="I132" i="12"/>
  <c r="F28" i="31"/>
  <c r="E134" i="12"/>
  <c r="D134" i="12"/>
  <c r="C61" i="21"/>
  <c r="C86" i="21" s="1"/>
  <c r="D61" i="21"/>
  <c r="D86" i="21" s="1"/>
  <c r="D27" i="32"/>
  <c r="R50" i="12"/>
  <c r="E30" i="31"/>
  <c r="D118" i="9"/>
  <c r="D137" i="9" s="1"/>
  <c r="F100" i="4"/>
  <c r="G30" i="12"/>
  <c r="G132" i="12" s="1"/>
  <c r="H61" i="21"/>
  <c r="H86" i="21" s="1"/>
  <c r="C31" i="12"/>
  <c r="C133" i="12" s="1"/>
  <c r="C117" i="9"/>
  <c r="C136" i="9" s="1"/>
  <c r="G28" i="32"/>
  <c r="G158" i="32" s="1"/>
  <c r="G178" i="32" s="1"/>
  <c r="G215" i="32" s="1"/>
  <c r="E30" i="32"/>
  <c r="E160" i="32" s="1"/>
  <c r="E178" i="32" s="1"/>
  <c r="E215" i="32" s="1"/>
  <c r="C32" i="21"/>
  <c r="D30" i="21"/>
  <c r="D107" i="21" s="1"/>
  <c r="F58" i="32"/>
  <c r="F77" i="32" s="1"/>
  <c r="F114" i="32" s="1"/>
  <c r="F24" i="31"/>
  <c r="C51" i="7"/>
  <c r="H129" i="12"/>
  <c r="J26" i="31"/>
  <c r="C75" i="7"/>
  <c r="D115" i="9"/>
  <c r="D134" i="9" s="1"/>
  <c r="M40" i="32"/>
  <c r="M57" i="32" s="1"/>
  <c r="M83" i="32" s="1"/>
  <c r="M120" i="32" s="1"/>
  <c r="G39" i="10"/>
  <c r="E51" i="4"/>
  <c r="H49" i="7"/>
  <c r="E73" i="7"/>
  <c r="I42" i="32"/>
  <c r="I59" i="32" s="1"/>
  <c r="I81" i="32" s="1"/>
  <c r="I118" i="32" s="1"/>
  <c r="I49" i="7"/>
  <c r="D39" i="10"/>
  <c r="H48" i="7"/>
  <c r="L47" i="12"/>
  <c r="F52" i="7"/>
  <c r="I114" i="7"/>
  <c r="F129" i="12"/>
  <c r="G156" i="32"/>
  <c r="G176" i="32" s="1"/>
  <c r="G213" i="32" s="1"/>
  <c r="J59" i="32"/>
  <c r="J82" i="32" s="1"/>
  <c r="J119" i="32" s="1"/>
  <c r="R45" i="12"/>
  <c r="G59" i="32"/>
  <c r="G79" i="32" s="1"/>
  <c r="G116" i="32" s="1"/>
  <c r="K46" i="21"/>
  <c r="E58" i="32"/>
  <c r="E76" i="32" s="1"/>
  <c r="E113" i="32" s="1"/>
  <c r="J48" i="5" a="1"/>
  <c r="J48" i="5" s="1"/>
  <c r="M54" i="10"/>
  <c r="M46" i="12" s="1"/>
  <c r="L46" i="12"/>
  <c r="L46" i="21"/>
  <c r="F26" i="21"/>
  <c r="F103" i="21" s="1"/>
  <c r="F24" i="32"/>
  <c r="I40" i="10"/>
  <c r="T45" i="12"/>
  <c r="G73" i="7"/>
  <c r="E97" i="4"/>
  <c r="F97" i="4" s="1"/>
  <c r="I30" i="21"/>
  <c r="I107" i="21" s="1"/>
  <c r="G49" i="7"/>
  <c r="D64" i="32"/>
  <c r="D81" i="32" s="1"/>
  <c r="D98" i="32" s="1"/>
  <c r="F66" i="3"/>
  <c r="I57" i="32"/>
  <c r="I79" i="32" s="1"/>
  <c r="I116" i="32" s="1"/>
  <c r="H73" i="7"/>
  <c r="H84" i="7" s="1"/>
  <c r="D114" i="9"/>
  <c r="D132" i="12"/>
  <c r="G48" i="7"/>
  <c r="E57" i="32"/>
  <c r="E75" i="32" s="1"/>
  <c r="E112" i="32" s="1"/>
  <c r="E26" i="12"/>
  <c r="E155" i="12" s="1"/>
  <c r="D30" i="31"/>
  <c r="G72" i="7"/>
  <c r="D32" i="21"/>
  <c r="D109" i="21" s="1"/>
  <c r="F47" i="4"/>
  <c r="K40" i="10"/>
  <c r="E24" i="31"/>
  <c r="E60" i="32"/>
  <c r="E78" i="32" s="1"/>
  <c r="E115" i="32" s="1"/>
  <c r="I28" i="32"/>
  <c r="I30" i="12"/>
  <c r="I159" i="12" s="1"/>
  <c r="E26" i="21"/>
  <c r="E103" i="21" s="1"/>
  <c r="H59" i="10"/>
  <c r="H51" i="12" s="1"/>
  <c r="F39" i="10"/>
  <c r="C51" i="21"/>
  <c r="C39" i="10"/>
  <c r="C36" i="21"/>
  <c r="C121" i="9"/>
  <c r="C140" i="9" s="1"/>
  <c r="C34" i="32"/>
  <c r="C164" i="32" s="1"/>
  <c r="C180" i="32" s="1"/>
  <c r="C217" i="32" s="1"/>
  <c r="E33" i="21"/>
  <c r="E110" i="21" s="1"/>
  <c r="L40" i="10"/>
  <c r="E31" i="32"/>
  <c r="E45" i="4"/>
  <c r="G40" i="10"/>
  <c r="E31" i="6"/>
  <c r="K46" i="3" a="1"/>
  <c r="K46" i="3" s="1"/>
  <c r="J40" i="10"/>
  <c r="D72" i="7"/>
  <c r="D48" i="7"/>
  <c r="E118" i="7"/>
  <c r="E31" i="31"/>
  <c r="C30" i="6"/>
  <c r="D52" i="7"/>
  <c r="L128" i="12"/>
  <c r="D103" i="21"/>
  <c r="H28" i="12"/>
  <c r="H157" i="12" s="1"/>
  <c r="C131" i="9"/>
  <c r="F45" i="4"/>
  <c r="L57" i="32"/>
  <c r="L82" i="32" s="1"/>
  <c r="L119" i="32" s="1"/>
  <c r="F114" i="6"/>
  <c r="H28" i="21"/>
  <c r="H105" i="21" s="1"/>
  <c r="C25" i="31"/>
  <c r="G46" i="12"/>
  <c r="T46" i="12" s="1"/>
  <c r="J58" i="32"/>
  <c r="J81" i="32" s="1"/>
  <c r="J118" i="32" s="1"/>
  <c r="G50" i="21"/>
  <c r="F67" i="3"/>
  <c r="C31" i="31"/>
  <c r="E159" i="32"/>
  <c r="E177" i="32" s="1"/>
  <c r="E214" i="32" s="1"/>
  <c r="J45" i="5"/>
  <c r="E62" i="32"/>
  <c r="E80" i="32" s="1"/>
  <c r="E117" i="32" s="1"/>
  <c r="D33" i="12"/>
  <c r="D135" i="12" s="1"/>
  <c r="C35" i="21"/>
  <c r="C112" i="21" s="1"/>
  <c r="F27" i="6"/>
  <c r="G27" i="6"/>
  <c r="F157" i="32"/>
  <c r="F176" i="32" s="1"/>
  <c r="F213" i="32" s="1"/>
  <c r="I73" i="7"/>
  <c r="C78" i="7"/>
  <c r="D31" i="32"/>
  <c r="D161" i="32" s="1"/>
  <c r="D178" i="32" s="1"/>
  <c r="D33" i="32"/>
  <c r="D163" i="32" s="1"/>
  <c r="D180" i="32" s="1"/>
  <c r="D217" i="32" s="1"/>
  <c r="I118" i="7"/>
  <c r="C31" i="32"/>
  <c r="C161" i="32" s="1"/>
  <c r="C177" i="32" s="1"/>
  <c r="C214" i="32" s="1"/>
  <c r="G61" i="21"/>
  <c r="G86" i="21" s="1"/>
  <c r="F40" i="10"/>
  <c r="D35" i="12"/>
  <c r="D137" i="12" s="1"/>
  <c r="D35" i="21"/>
  <c r="D112" i="21" s="1"/>
  <c r="H28" i="32"/>
  <c r="H158" i="32" s="1"/>
  <c r="H179" i="32" s="1"/>
  <c r="H216" i="32" s="1"/>
  <c r="D33" i="21"/>
  <c r="D110" i="21" s="1"/>
  <c r="C33" i="32"/>
  <c r="C163" i="32" s="1"/>
  <c r="C179" i="32" s="1"/>
  <c r="C81" i="7"/>
  <c r="D51" i="7"/>
  <c r="C57" i="7"/>
  <c r="K43" i="3"/>
  <c r="F131" i="12"/>
  <c r="J28" i="12"/>
  <c r="J157" i="12" s="1"/>
  <c r="C33" i="21"/>
  <c r="C110" i="21" s="1"/>
  <c r="L59" i="4"/>
  <c r="H52" i="7"/>
  <c r="J39" i="10"/>
  <c r="G128" i="12"/>
  <c r="I39" i="10"/>
  <c r="I117" i="7"/>
  <c r="H51" i="7"/>
  <c r="C100" i="32"/>
  <c r="C120" i="32"/>
  <c r="C77" i="5"/>
  <c r="S50" i="12"/>
  <c r="M76" i="4"/>
  <c r="D69" i="5"/>
  <c r="F25" i="32"/>
  <c r="F155" i="32" s="1"/>
  <c r="F174" i="32" s="1"/>
  <c r="F211" i="32" s="1"/>
  <c r="F142" i="7"/>
  <c r="E53" i="7"/>
  <c r="K25" i="31"/>
  <c r="K27" i="12"/>
  <c r="K156" i="12" s="1"/>
  <c r="H31" i="12"/>
  <c r="H160" i="12" s="1"/>
  <c r="H29" i="32"/>
  <c r="H159" i="32" s="1"/>
  <c r="H180" i="32" s="1"/>
  <c r="H217" i="32" s="1"/>
  <c r="F119" i="7"/>
  <c r="K27" i="21"/>
  <c r="K104" i="21" s="1"/>
  <c r="F27" i="21"/>
  <c r="F104" i="21" s="1"/>
  <c r="K47" i="12"/>
  <c r="H29" i="31"/>
  <c r="F158" i="21"/>
  <c r="D31" i="21"/>
  <c r="D108" i="21" s="1"/>
  <c r="E112" i="9"/>
  <c r="E131" i="9" s="1"/>
  <c r="F25" i="31"/>
  <c r="K41" i="32"/>
  <c r="K58" i="32" s="1"/>
  <c r="K82" i="32" s="1"/>
  <c r="K119" i="32" s="1"/>
  <c r="E29" i="12"/>
  <c r="E158" i="12" s="1"/>
  <c r="K156" i="32"/>
  <c r="K180" i="32" s="1"/>
  <c r="K217" i="32" s="1"/>
  <c r="E129" i="12"/>
  <c r="E29" i="21"/>
  <c r="E106" i="21" s="1"/>
  <c r="C33" i="31"/>
  <c r="C80" i="7"/>
  <c r="C52" i="7"/>
  <c r="C54" i="7"/>
  <c r="C120" i="9"/>
  <c r="D120" i="9" s="1"/>
  <c r="D139" i="9" s="1"/>
  <c r="D100" i="32"/>
  <c r="F33" i="21"/>
  <c r="F110" i="21" s="1"/>
  <c r="H58" i="10"/>
  <c r="G49" i="21"/>
  <c r="G50" i="12"/>
  <c r="T50" i="12" s="1"/>
  <c r="I158" i="32"/>
  <c r="I180" i="32" s="1"/>
  <c r="I217" i="32" s="1"/>
  <c r="F31" i="31"/>
  <c r="G77" i="7"/>
  <c r="H119" i="7"/>
  <c r="G53" i="7"/>
  <c r="C131" i="12"/>
  <c r="G40" i="32"/>
  <c r="G57" i="32" s="1"/>
  <c r="G77" i="32" s="1"/>
  <c r="G114" i="32" s="1"/>
  <c r="G30" i="6"/>
  <c r="C76" i="7"/>
  <c r="C31" i="21"/>
  <c r="C108" i="21" s="1"/>
  <c r="C29" i="32"/>
  <c r="C159" i="32" s="1"/>
  <c r="C175" i="32" s="1"/>
  <c r="C212" i="32" s="1"/>
  <c r="U45" i="12"/>
  <c r="D28" i="31"/>
  <c r="D28" i="32"/>
  <c r="C56" i="7"/>
  <c r="D30" i="6"/>
  <c r="K39" i="10"/>
  <c r="F31" i="32"/>
  <c r="F161" i="32" s="1"/>
  <c r="F180" i="32" s="1"/>
  <c r="E39" i="10"/>
  <c r="C116" i="9"/>
  <c r="D116" i="9" s="1"/>
  <c r="N45" i="12"/>
  <c r="M209" i="12" s="1"/>
  <c r="N209" i="12" s="1"/>
  <c r="K130" i="12"/>
  <c r="D30" i="32"/>
  <c r="D160" i="32" s="1"/>
  <c r="D177" i="32" s="1"/>
  <c r="S49" i="12"/>
  <c r="F61" i="32"/>
  <c r="F80" i="32" s="1"/>
  <c r="F117" i="32" s="1"/>
  <c r="D129" i="12"/>
  <c r="H155" i="32"/>
  <c r="H176" i="32" s="1"/>
  <c r="H213" i="32" s="1"/>
  <c r="H58" i="6"/>
  <c r="H93" i="6" s="1"/>
  <c r="C161" i="12"/>
  <c r="E107" i="6"/>
  <c r="C31" i="6"/>
  <c r="C40" i="10"/>
  <c r="C41" i="10" s="1"/>
  <c r="D62" i="10" s="1"/>
  <c r="D54" i="12" s="1"/>
  <c r="E50" i="21"/>
  <c r="E51" i="12"/>
  <c r="R51" i="12" s="1"/>
  <c r="Y45" i="12"/>
  <c r="L42" i="6"/>
  <c r="D51" i="4"/>
  <c r="V46" i="12"/>
  <c r="M75" i="4"/>
  <c r="N75" i="4" s="1"/>
  <c r="O75" i="4" s="1"/>
  <c r="G91" i="4" s="1"/>
  <c r="K48" i="5" a="1"/>
  <c r="K48" i="5" s="1"/>
  <c r="C58" i="32"/>
  <c r="C74" i="32" s="1"/>
  <c r="C111" i="32" s="1"/>
  <c r="E70" i="10"/>
  <c r="Q44" i="21" s="1"/>
  <c r="H29" i="6"/>
  <c r="I57" i="6"/>
  <c r="I92" i="6" s="1"/>
  <c r="L43" i="6"/>
  <c r="J26" i="32"/>
  <c r="J156" i="32" s="1"/>
  <c r="J179" i="32" s="1"/>
  <c r="J216" i="32" s="1"/>
  <c r="C130" i="9"/>
  <c r="I29" i="6"/>
  <c r="P49" i="12"/>
  <c r="L92" i="12"/>
  <c r="D117" i="9"/>
  <c r="D31" i="12"/>
  <c r="D160" i="12" s="1"/>
  <c r="D29" i="32"/>
  <c r="D159" i="32" s="1"/>
  <c r="D176" i="32" s="1"/>
  <c r="D213" i="32" s="1"/>
  <c r="D62" i="32"/>
  <c r="D79" i="32" s="1"/>
  <c r="D116" i="32" s="1"/>
  <c r="H40" i="10"/>
  <c r="H27" i="6"/>
  <c r="D55" i="7"/>
  <c r="E121" i="7"/>
  <c r="D111" i="5"/>
  <c r="H28" i="31"/>
  <c r="H30" i="21"/>
  <c r="H107" i="21" s="1"/>
  <c r="E77" i="4"/>
  <c r="D48" i="4"/>
  <c r="D40" i="10"/>
  <c r="D41" i="10" s="1"/>
  <c r="E61" i="10" s="1"/>
  <c r="H39" i="10"/>
  <c r="N44" i="21"/>
  <c r="C62" i="21" s="1"/>
  <c r="C87" i="21" s="1"/>
  <c r="K62" i="4" a="1"/>
  <c r="K62" i="4" s="1"/>
  <c r="C64" i="32"/>
  <c r="C80" i="32" s="1"/>
  <c r="C117" i="32" s="1"/>
  <c r="J27" i="21"/>
  <c r="J25" i="31"/>
  <c r="J27" i="12"/>
  <c r="J25" i="32"/>
  <c r="J155" i="32" s="1"/>
  <c r="J178" i="32" s="1"/>
  <c r="J215" i="32" s="1"/>
  <c r="M208" i="12"/>
  <c r="N208" i="12" s="1"/>
  <c r="H62" i="32"/>
  <c r="H83" i="32" s="1"/>
  <c r="H120" i="32" s="1"/>
  <c r="S51" i="12"/>
  <c r="C61" i="4"/>
  <c r="C63" i="4" s="1"/>
  <c r="D84" i="4" s="1"/>
  <c r="P51" i="12"/>
  <c r="F29" i="31"/>
  <c r="F29" i="32"/>
  <c r="F159" i="32" s="1"/>
  <c r="F178" i="32" s="1"/>
  <c r="F215" i="32" s="1"/>
  <c r="F31" i="12"/>
  <c r="F31" i="21"/>
  <c r="F108" i="21" s="1"/>
  <c r="E63" i="6"/>
  <c r="E98" i="6" s="1"/>
  <c r="G62" i="32"/>
  <c r="G82" i="32" s="1"/>
  <c r="G119" i="32" s="1"/>
  <c r="E47" i="32"/>
  <c r="E64" i="32" s="1"/>
  <c r="E82" i="32" s="1"/>
  <c r="E119" i="32" s="1"/>
  <c r="D33" i="6"/>
  <c r="C40" i="31"/>
  <c r="G57" i="31" s="1"/>
  <c r="G77" i="31" s="1"/>
  <c r="Q43" i="21"/>
  <c r="H128" i="12"/>
  <c r="Q51" i="12"/>
  <c r="T49" i="12"/>
  <c r="C80" i="4"/>
  <c r="C51" i="4"/>
  <c r="L45" i="5"/>
  <c r="L48" i="5" a="1"/>
  <c r="L48" i="5" s="1"/>
  <c r="C49" i="7"/>
  <c r="D115" i="7"/>
  <c r="C109" i="21"/>
  <c r="E40" i="10"/>
  <c r="E41" i="10" s="1"/>
  <c r="C123" i="5"/>
  <c r="D211" i="12"/>
  <c r="C118" i="6"/>
  <c r="C142" i="7"/>
  <c r="R46" i="12"/>
  <c r="E133" i="12"/>
  <c r="F64" i="32"/>
  <c r="F83" i="32" s="1"/>
  <c r="E100" i="32" s="1"/>
  <c r="H159" i="12"/>
  <c r="D46" i="12"/>
  <c r="Q46" i="12" s="1"/>
  <c r="D45" i="21"/>
  <c r="E49" i="12"/>
  <c r="R49" i="12" s="1"/>
  <c r="E48" i="21"/>
  <c r="D35" i="6"/>
  <c r="E32" i="32"/>
  <c r="E162" i="32" s="1"/>
  <c r="E180" i="32" s="1"/>
  <c r="E217" i="32" s="1"/>
  <c r="E118" i="9"/>
  <c r="F135" i="12"/>
  <c r="F44" i="21"/>
  <c r="F45" i="12"/>
  <c r="S45" i="12" s="1"/>
  <c r="F46" i="12"/>
  <c r="S46" i="12" s="1"/>
  <c r="F45" i="21"/>
  <c r="D68" i="3"/>
  <c r="E68" i="3" s="1"/>
  <c r="F68" i="3" s="1"/>
  <c r="F158" i="32"/>
  <c r="F177" i="32" s="1"/>
  <c r="F214" i="32" s="1"/>
  <c r="E139" i="7"/>
  <c r="E165" i="21" s="1"/>
  <c r="D49" i="4"/>
  <c r="D136" i="12"/>
  <c r="D163" i="12"/>
  <c r="I26" i="31"/>
  <c r="I26" i="32"/>
  <c r="I28" i="21"/>
  <c r="I28" i="12"/>
  <c r="I157" i="12" s="1"/>
  <c r="J47" i="21"/>
  <c r="K56" i="10"/>
  <c r="J48" i="12"/>
  <c r="D49" i="12"/>
  <c r="Q49" i="12" s="1"/>
  <c r="D48" i="21"/>
  <c r="C50" i="4"/>
  <c r="E157" i="32"/>
  <c r="E175" i="32" s="1"/>
  <c r="E212" i="32" s="1"/>
  <c r="H45" i="5"/>
  <c r="H48" i="4"/>
  <c r="D111" i="21"/>
  <c r="M47" i="12"/>
  <c r="M46" i="21"/>
  <c r="N55" i="10"/>
  <c r="C62" i="32"/>
  <c r="C78" i="32" s="1"/>
  <c r="C115" i="32" s="1"/>
  <c r="G74" i="4"/>
  <c r="G45" i="4"/>
  <c r="C104" i="21"/>
  <c r="E104" i="21"/>
  <c r="I156" i="32"/>
  <c r="I178" i="32" s="1"/>
  <c r="I215" i="32" s="1"/>
  <c r="U49" i="12"/>
  <c r="C54" i="4"/>
  <c r="F62" i="32"/>
  <c r="F81" i="32" s="1"/>
  <c r="F118" i="32" s="1"/>
  <c r="L103" i="21"/>
  <c r="L61" i="21"/>
  <c r="I45" i="12"/>
  <c r="V45" i="12" s="1"/>
  <c r="I44" i="21"/>
  <c r="H50" i="7"/>
  <c r="I116" i="7"/>
  <c r="J73" i="7"/>
  <c r="J49" i="7"/>
  <c r="K115" i="7"/>
  <c r="E46" i="21"/>
  <c r="E47" i="12"/>
  <c r="R47" i="12" s="1"/>
  <c r="H43" i="21"/>
  <c r="H44" i="12"/>
  <c r="U44" i="12" s="1"/>
  <c r="E30" i="21"/>
  <c r="E28" i="31"/>
  <c r="E115" i="9"/>
  <c r="E30" i="12"/>
  <c r="E159" i="12" s="1"/>
  <c r="E28" i="32"/>
  <c r="E158" i="32" s="1"/>
  <c r="E176" i="32" s="1"/>
  <c r="I49" i="12"/>
  <c r="J57" i="10"/>
  <c r="I48" i="21"/>
  <c r="G29" i="6"/>
  <c r="F29" i="6"/>
  <c r="G57" i="6"/>
  <c r="G92" i="6" s="1"/>
  <c r="F217" i="12"/>
  <c r="F220" i="12" s="1"/>
  <c r="F165" i="21"/>
  <c r="E55" i="6"/>
  <c r="E90" i="6" s="1"/>
  <c r="D27" i="6"/>
  <c r="E163" i="21"/>
  <c r="E215" i="12"/>
  <c r="K27" i="6"/>
  <c r="C77" i="4"/>
  <c r="C48" i="4"/>
  <c r="C53" i="4"/>
  <c r="D82" i="4"/>
  <c r="C65" i="6"/>
  <c r="C100" i="6" s="1"/>
  <c r="E116" i="6"/>
  <c r="F116" i="6" s="1"/>
  <c r="G48" i="4"/>
  <c r="H77" i="4"/>
  <c r="M55" i="6"/>
  <c r="M90" i="6" s="1"/>
  <c r="E106" i="6"/>
  <c r="K43" i="6"/>
  <c r="K45" i="6" s="1"/>
  <c r="L45" i="6" s="1"/>
  <c r="E34" i="21"/>
  <c r="E111" i="21" s="1"/>
  <c r="F75" i="4"/>
  <c r="E46" i="4"/>
  <c r="L44" i="6" a="1"/>
  <c r="L44" i="6" s="1"/>
  <c r="L41" i="6"/>
  <c r="F107" i="21"/>
  <c r="D138" i="9"/>
  <c r="E119" i="9"/>
  <c r="E138" i="9" s="1"/>
  <c r="G105" i="21"/>
  <c r="D208" i="12"/>
  <c r="E34" i="12"/>
  <c r="E163" i="12" s="1"/>
  <c r="E76" i="7"/>
  <c r="E52" i="7"/>
  <c r="F118" i="7"/>
  <c r="F46" i="4"/>
  <c r="G75" i="4"/>
  <c r="F61" i="6"/>
  <c r="F96" i="6" s="1"/>
  <c r="E33" i="6"/>
  <c r="G31" i="21"/>
  <c r="G29" i="32"/>
  <c r="G159" i="32" s="1"/>
  <c r="G179" i="32" s="1"/>
  <c r="G216" i="32" s="1"/>
  <c r="G31" i="12"/>
  <c r="G160" i="12" s="1"/>
  <c r="G29" i="31"/>
  <c r="L72" i="7"/>
  <c r="M114" i="7"/>
  <c r="L48" i="7"/>
  <c r="H30" i="6"/>
  <c r="I58" i="6"/>
  <c r="I93" i="6" s="1"/>
  <c r="H104" i="21"/>
  <c r="C163" i="12"/>
  <c r="C136" i="12"/>
  <c r="E216" i="12"/>
  <c r="E164" i="21"/>
  <c r="D76" i="3"/>
  <c r="E78" i="4"/>
  <c r="E49" i="4"/>
  <c r="L43" i="3"/>
  <c r="L46" i="3" a="1"/>
  <c r="L46" i="3" s="1"/>
  <c r="H48" i="5" a="1"/>
  <c r="H48" i="5" s="1"/>
  <c r="M59" i="3"/>
  <c r="D64" i="6"/>
  <c r="D99" i="6" s="1"/>
  <c r="E115" i="6"/>
  <c r="F115" i="6" s="1"/>
  <c r="J74" i="7"/>
  <c r="J50" i="7"/>
  <c r="K116" i="7"/>
  <c r="G109" i="21"/>
  <c r="K28" i="21"/>
  <c r="K28" i="12"/>
  <c r="K157" i="12" s="1"/>
  <c r="K26" i="31"/>
  <c r="K26" i="32"/>
  <c r="K64" i="4"/>
  <c r="G116" i="7"/>
  <c r="F50" i="7"/>
  <c r="F74" i="7"/>
  <c r="K50" i="5"/>
  <c r="J50" i="5" s="1"/>
  <c r="C135" i="12"/>
  <c r="C162" i="12"/>
  <c r="K59" i="4"/>
  <c r="E98" i="4"/>
  <c r="F98" i="4" s="1"/>
  <c r="E82" i="4"/>
  <c r="D53" i="4"/>
  <c r="M60" i="3"/>
  <c r="E122" i="7"/>
  <c r="D80" i="7"/>
  <c r="D56" i="7"/>
  <c r="G76" i="4"/>
  <c r="G47" i="4"/>
  <c r="C111" i="21"/>
  <c r="F55" i="6"/>
  <c r="F90" i="6" s="1"/>
  <c r="E27" i="6"/>
  <c r="E160" i="21"/>
  <c r="E212" i="12"/>
  <c r="K28" i="6"/>
  <c r="K56" i="6"/>
  <c r="K91" i="6" s="1"/>
  <c r="E28" i="6"/>
  <c r="E56" i="6"/>
  <c r="E91" i="6" s="1"/>
  <c r="D28" i="6"/>
  <c r="K45" i="5"/>
  <c r="G134" i="12"/>
  <c r="G161" i="12"/>
  <c r="E114" i="9"/>
  <c r="D133" i="9"/>
  <c r="C55" i="6"/>
  <c r="C90" i="6" s="1"/>
  <c r="C27" i="6"/>
  <c r="C106" i="21"/>
  <c r="E75" i="4"/>
  <c r="D46" i="4"/>
  <c r="E111" i="9"/>
  <c r="D130" i="9"/>
  <c r="G157" i="12"/>
  <c r="G130" i="12"/>
  <c r="K42" i="6"/>
  <c r="H59" i="32"/>
  <c r="H80" i="32" s="1"/>
  <c r="H117" i="32" s="1"/>
  <c r="H156" i="32"/>
  <c r="H177" i="32" s="1"/>
  <c r="H214" i="32" s="1"/>
  <c r="E61" i="32"/>
  <c r="E79" i="32" s="1"/>
  <c r="E116" i="32" s="1"/>
  <c r="M93" i="12"/>
  <c r="M92" i="12"/>
  <c r="D154" i="32"/>
  <c r="D171" i="32" s="1"/>
  <c r="D208" i="32" s="1"/>
  <c r="D57" i="32"/>
  <c r="D74" i="32" s="1"/>
  <c r="D111" i="32" s="1"/>
  <c r="D44" i="32"/>
  <c r="R48" i="12"/>
  <c r="U48" i="12"/>
  <c r="T48" i="12"/>
  <c r="V48" i="12"/>
  <c r="Q48" i="12"/>
  <c r="S48" i="12"/>
  <c r="M140" i="12"/>
  <c r="M141" i="12"/>
  <c r="M142" i="12" a="1"/>
  <c r="M142" i="12" s="1"/>
  <c r="F40" i="32"/>
  <c r="F128" i="12"/>
  <c r="C213" i="32"/>
  <c r="L129" i="12"/>
  <c r="L41" i="32"/>
  <c r="D128" i="12"/>
  <c r="C102" i="4"/>
  <c r="F14" i="21"/>
  <c r="F146" i="21" s="1"/>
  <c r="F14" i="32"/>
  <c r="F63" i="32" s="1"/>
  <c r="F82" i="32" s="1"/>
  <c r="F119" i="32" s="1"/>
  <c r="F14" i="7"/>
  <c r="F14" i="31"/>
  <c r="F14" i="12"/>
  <c r="F198" i="12" s="1"/>
  <c r="D96" i="4"/>
  <c r="F80" i="9"/>
  <c r="D79" i="3"/>
  <c r="F60" i="6"/>
  <c r="F95" i="6" s="1"/>
  <c r="F32" i="6"/>
  <c r="E32" i="6"/>
  <c r="E65" i="5"/>
  <c r="D37" i="5"/>
  <c r="E100" i="5"/>
  <c r="E37" i="5"/>
  <c r="D47" i="5"/>
  <c r="D49" i="5" s="1"/>
  <c r="E47" i="5"/>
  <c r="E49" i="5" s="1"/>
  <c r="F67" i="5" s="1"/>
  <c r="G67" i="5" s="1"/>
  <c r="F51" i="4"/>
  <c r="E96" i="4"/>
  <c r="G80" i="4"/>
  <c r="G114" i="7"/>
  <c r="F48" i="7"/>
  <c r="F72" i="7"/>
  <c r="D162" i="21"/>
  <c r="C168" i="21"/>
  <c r="C85" i="3"/>
  <c r="C49" i="4"/>
  <c r="C10" i="7"/>
  <c r="C116" i="7" s="1"/>
  <c r="C10" i="31"/>
  <c r="D158" i="21"/>
  <c r="D210" i="12"/>
  <c r="C10" i="32"/>
  <c r="C59" i="32" s="1"/>
  <c r="C75" i="32" s="1"/>
  <c r="C10" i="21"/>
  <c r="C142" i="21" s="1"/>
  <c r="C10" i="12"/>
  <c r="C194" i="12" s="1"/>
  <c r="D92" i="4"/>
  <c r="F92" i="4" s="1"/>
  <c r="D108" i="6"/>
  <c r="D75" i="3"/>
  <c r="D132" i="7"/>
  <c r="E132" i="7" s="1"/>
  <c r="D113" i="5"/>
  <c r="C76" i="9"/>
  <c r="J9" i="4"/>
  <c r="J117" i="2"/>
  <c r="K117" i="2"/>
  <c r="J9" i="6"/>
  <c r="E61" i="3"/>
  <c r="D32" i="3"/>
  <c r="E32" i="3"/>
  <c r="E10" i="7"/>
  <c r="E10" i="32"/>
  <c r="E10" i="31"/>
  <c r="E10" i="21"/>
  <c r="E142" i="21" s="1"/>
  <c r="E10" i="12"/>
  <c r="E194" i="12" s="1"/>
  <c r="E76" i="9"/>
  <c r="C74" i="7"/>
  <c r="C97" i="7"/>
  <c r="C50" i="7"/>
  <c r="E79" i="4"/>
  <c r="D50" i="4"/>
  <c r="D133" i="7"/>
  <c r="E133" i="7" s="1"/>
  <c r="D42" i="32"/>
  <c r="U46" i="12"/>
  <c r="W46" i="12"/>
  <c r="D130" i="12"/>
  <c r="D214" i="12"/>
  <c r="G12" i="4"/>
  <c r="F61" i="4" s="1"/>
  <c r="G12" i="6"/>
  <c r="G31" i="6" s="1"/>
  <c r="G120" i="2"/>
  <c r="K73" i="7"/>
  <c r="K84" i="7" s="1"/>
  <c r="K49" i="7"/>
  <c r="L115" i="7"/>
  <c r="E48" i="7"/>
  <c r="F114" i="7"/>
  <c r="E72" i="7"/>
  <c r="C28" i="6"/>
  <c r="C56" i="6"/>
  <c r="C91" i="6" s="1"/>
  <c r="H59" i="3"/>
  <c r="G30" i="3"/>
  <c r="H44" i="3"/>
  <c r="H30" i="3"/>
  <c r="H45" i="3"/>
  <c r="H47" i="3" s="1"/>
  <c r="I63" i="3" s="1"/>
  <c r="G44" i="3"/>
  <c r="E30" i="3"/>
  <c r="F59" i="3"/>
  <c r="F30" i="3"/>
  <c r="E44" i="3"/>
  <c r="E119" i="7"/>
  <c r="D53" i="7"/>
  <c r="D77" i="7"/>
  <c r="D57" i="6"/>
  <c r="D92" i="6" s="1"/>
  <c r="D32" i="5"/>
  <c r="E95" i="5"/>
  <c r="E60" i="5"/>
  <c r="D46" i="5"/>
  <c r="E32" i="5"/>
  <c r="G61" i="6"/>
  <c r="E112" i="6"/>
  <c r="F33" i="6"/>
  <c r="J61" i="3"/>
  <c r="I32" i="3"/>
  <c r="J8" i="4"/>
  <c r="J8" i="6"/>
  <c r="K116" i="2"/>
  <c r="C10" i="6"/>
  <c r="C57" i="6" s="1"/>
  <c r="C92" i="6" s="1"/>
  <c r="D118" i="2"/>
  <c r="C118" i="2"/>
  <c r="C10" i="4"/>
  <c r="C60" i="4" s="1"/>
  <c r="E60" i="6"/>
  <c r="E95" i="6" s="1"/>
  <c r="D32" i="6"/>
  <c r="E42" i="32"/>
  <c r="D114" i="5"/>
  <c r="F113" i="6"/>
  <c r="F132" i="12"/>
  <c r="F159" i="12"/>
  <c r="C129" i="12"/>
  <c r="C156" i="12"/>
  <c r="K8" i="21"/>
  <c r="K140" i="21" s="1"/>
  <c r="K8" i="7"/>
  <c r="K8" i="31"/>
  <c r="K8" i="32"/>
  <c r="K57" i="32" s="1"/>
  <c r="K81" i="32" s="1"/>
  <c r="K118" i="32" s="1"/>
  <c r="K8" i="12"/>
  <c r="K192" i="12" s="1"/>
  <c r="K74" i="9"/>
  <c r="H59" i="6"/>
  <c r="H94" i="6" s="1"/>
  <c r="G46" i="4"/>
  <c r="H75" i="4"/>
  <c r="H46" i="4"/>
  <c r="X46" i="12"/>
  <c r="E46" i="5"/>
  <c r="I61" i="21"/>
  <c r="I103" i="21"/>
  <c r="M103" i="21"/>
  <c r="M61" i="21"/>
  <c r="C138" i="12"/>
  <c r="C165" i="12"/>
  <c r="C137" i="12"/>
  <c r="C164" i="12"/>
  <c r="C62" i="6"/>
  <c r="C97" i="6" s="1"/>
  <c r="C34" i="6"/>
  <c r="C43" i="6"/>
  <c r="C45" i="6" s="1"/>
  <c r="C31" i="3"/>
  <c r="C60" i="3"/>
  <c r="C116" i="32"/>
  <c r="E135" i="12"/>
  <c r="E162" i="12"/>
  <c r="G9" i="21"/>
  <c r="G141" i="21" s="1"/>
  <c r="G9" i="31"/>
  <c r="G9" i="7"/>
  <c r="G9" i="32"/>
  <c r="G58" i="32" s="1"/>
  <c r="G78" i="32" s="1"/>
  <c r="G115" i="32" s="1"/>
  <c r="G9" i="12"/>
  <c r="G193" i="12" s="1"/>
  <c r="D74" i="3"/>
  <c r="D91" i="4"/>
  <c r="F91" i="4" s="1"/>
  <c r="D157" i="21"/>
  <c r="D107" i="6"/>
  <c r="G75" i="9"/>
  <c r="E59" i="3"/>
  <c r="D44" i="3"/>
  <c r="D30" i="3"/>
  <c r="I34" i="5"/>
  <c r="J97" i="5"/>
  <c r="J62" i="5"/>
  <c r="K62" i="5" s="1"/>
  <c r="L62" i="5" s="1"/>
  <c r="M62" i="5" s="1"/>
  <c r="N62" i="5" s="1"/>
  <c r="I46" i="5"/>
  <c r="I47" i="5"/>
  <c r="I49" i="5" s="1"/>
  <c r="F79" i="4"/>
  <c r="E50" i="4"/>
  <c r="F50" i="4"/>
  <c r="N74" i="4"/>
  <c r="O74" i="4" s="1"/>
  <c r="G90" i="4" s="1"/>
  <c r="X45" i="12"/>
  <c r="I41" i="32"/>
  <c r="W45" i="12"/>
  <c r="I129" i="12"/>
  <c r="D31" i="3"/>
  <c r="E60" i="3"/>
  <c r="E31" i="3"/>
  <c r="D106" i="6"/>
  <c r="G61" i="3"/>
  <c r="F44" i="3"/>
  <c r="F45" i="3"/>
  <c r="F47" i="3" s="1"/>
  <c r="F32" i="3"/>
  <c r="G45" i="3"/>
  <c r="G47" i="3" s="1"/>
  <c r="H64" i="3" s="1"/>
  <c r="Q47" i="12"/>
  <c r="U47" i="12"/>
  <c r="V47" i="12"/>
  <c r="W47" i="12"/>
  <c r="D43" i="32"/>
  <c r="S47" i="12"/>
  <c r="T47" i="12"/>
  <c r="D131" i="12"/>
  <c r="I12" i="4"/>
  <c r="H61" i="4" s="1"/>
  <c r="I120" i="2"/>
  <c r="I12" i="6"/>
  <c r="H13" i="4"/>
  <c r="H13" i="6"/>
  <c r="H121" i="2"/>
  <c r="D121" i="7"/>
  <c r="C79" i="7"/>
  <c r="C55" i="7"/>
  <c r="J8" i="7"/>
  <c r="J8" i="31"/>
  <c r="J8" i="32"/>
  <c r="J8" i="12"/>
  <c r="J192" i="12" s="1"/>
  <c r="J8" i="21"/>
  <c r="J140" i="21" s="1"/>
  <c r="D90" i="4"/>
  <c r="D156" i="21"/>
  <c r="J74" i="9"/>
  <c r="G32" i="3"/>
  <c r="D109" i="6"/>
  <c r="D112" i="5"/>
  <c r="D117" i="5"/>
  <c r="E15" i="6"/>
  <c r="E43" i="6" s="1"/>
  <c r="E45" i="6" s="1"/>
  <c r="E15" i="4"/>
  <c r="F123" i="2"/>
  <c r="E123" i="2"/>
  <c r="D130" i="7"/>
  <c r="C113" i="21"/>
  <c r="C75" i="4"/>
  <c r="C46" i="4"/>
  <c r="C36" i="6"/>
  <c r="C64" i="6"/>
  <c r="C99" i="6" s="1"/>
  <c r="E108" i="6"/>
  <c r="K57" i="6"/>
  <c r="J29" i="6"/>
  <c r="H99" i="5"/>
  <c r="H64" i="5"/>
  <c r="I64" i="5" s="1"/>
  <c r="G36" i="5"/>
  <c r="G47" i="5"/>
  <c r="G49" i="5" s="1"/>
  <c r="H65" i="5" s="1"/>
  <c r="I65" i="5" s="1"/>
  <c r="I131" i="12"/>
  <c r="I43" i="32"/>
  <c r="E10" i="4"/>
  <c r="E118" i="2"/>
  <c r="E10" i="6"/>
  <c r="F118" i="2"/>
  <c r="C66" i="32"/>
  <c r="C82" i="32" s="1"/>
  <c r="V44" i="12"/>
  <c r="W44" i="12"/>
  <c r="C40" i="32"/>
  <c r="S44" i="12"/>
  <c r="T44" i="12"/>
  <c r="Q44" i="12"/>
  <c r="P44" i="12"/>
  <c r="R44" i="12"/>
  <c r="E48" i="4"/>
  <c r="F77" i="4"/>
  <c r="F48" i="4"/>
  <c r="D131" i="7"/>
  <c r="E131" i="7" s="1"/>
  <c r="D112" i="6"/>
  <c r="F48" i="5" a="1"/>
  <c r="F48" i="5" s="1"/>
  <c r="F45" i="5"/>
  <c r="E102" i="7"/>
  <c r="E79" i="7"/>
  <c r="E55" i="7"/>
  <c r="D79" i="7"/>
  <c r="F30" i="6"/>
  <c r="F58" i="6"/>
  <c r="F93" i="6" s="1"/>
  <c r="E30" i="6"/>
  <c r="N76" i="4"/>
  <c r="O76" i="4" s="1"/>
  <c r="G92" i="4" s="1"/>
  <c r="E213" i="12"/>
  <c r="E161" i="21"/>
  <c r="J11" i="6"/>
  <c r="J11" i="4"/>
  <c r="J119" i="2"/>
  <c r="C33" i="5"/>
  <c r="C96" i="5"/>
  <c r="C61" i="5"/>
  <c r="C46" i="5"/>
  <c r="I29" i="3"/>
  <c r="J29" i="3"/>
  <c r="I44" i="3"/>
  <c r="I45" i="3"/>
  <c r="I47" i="3" s="1"/>
  <c r="J62" i="3" s="1"/>
  <c r="J58" i="3"/>
  <c r="J44" i="3"/>
  <c r="J45" i="3"/>
  <c r="G28" i="6"/>
  <c r="H28" i="6"/>
  <c r="H56" i="6"/>
  <c r="H91" i="6" s="1"/>
  <c r="H11" i="7"/>
  <c r="H11" i="31"/>
  <c r="H11" i="32"/>
  <c r="H60" i="32" s="1"/>
  <c r="H81" i="32" s="1"/>
  <c r="H118" i="32" s="1"/>
  <c r="H11" i="21"/>
  <c r="H143" i="21" s="1"/>
  <c r="H11" i="12"/>
  <c r="H195" i="12" s="1"/>
  <c r="H77" i="9"/>
  <c r="G11" i="7"/>
  <c r="G11" i="32"/>
  <c r="G60" i="32" s="1"/>
  <c r="G80" i="32" s="1"/>
  <c r="G117" i="32" s="1"/>
  <c r="G11" i="12"/>
  <c r="G195" i="12" s="1"/>
  <c r="G11" i="31"/>
  <c r="G11" i="21"/>
  <c r="G143" i="21" s="1"/>
  <c r="D159" i="21"/>
  <c r="D93" i="4"/>
  <c r="G77" i="9"/>
  <c r="C81" i="4"/>
  <c r="C52" i="4"/>
  <c r="E97" i="5"/>
  <c r="E62" i="5"/>
  <c r="D34" i="5"/>
  <c r="E34" i="5"/>
  <c r="J11" i="21"/>
  <c r="J143" i="21" s="1"/>
  <c r="J11" i="31"/>
  <c r="J11" i="12"/>
  <c r="J195" i="12" s="1"/>
  <c r="J11" i="7"/>
  <c r="J11" i="32"/>
  <c r="J60" i="32" s="1"/>
  <c r="J83" i="32" s="1"/>
  <c r="J77" i="9"/>
  <c r="F10" i="31"/>
  <c r="F10" i="32"/>
  <c r="F59" i="32" s="1"/>
  <c r="F78" i="32" s="1"/>
  <c r="F10" i="7"/>
  <c r="F10" i="21"/>
  <c r="F142" i="21" s="1"/>
  <c r="F10" i="12"/>
  <c r="F194" i="12" s="1"/>
  <c r="F76" i="9"/>
  <c r="J154" i="32"/>
  <c r="J177" i="32" s="1"/>
  <c r="J214" i="32" s="1"/>
  <c r="J57" i="32"/>
  <c r="J80" i="32" s="1"/>
  <c r="J117" i="32" s="1"/>
  <c r="D209" i="12"/>
  <c r="D136" i="7"/>
  <c r="E136" i="7" s="1"/>
  <c r="O60" i="5"/>
  <c r="C76" i="5"/>
  <c r="G99" i="7"/>
  <c r="F76" i="7"/>
  <c r="G76" i="7"/>
  <c r="G52" i="7"/>
  <c r="D63" i="32"/>
  <c r="D80" i="32" s="1"/>
  <c r="F118" i="9"/>
  <c r="F137" i="9" s="1"/>
  <c r="E137" i="9"/>
  <c r="G56" i="30" l="1"/>
  <c r="G51" i="30"/>
  <c r="G54" i="30"/>
  <c r="G52" i="30"/>
  <c r="G55" i="30"/>
  <c r="G53" i="30"/>
  <c r="E218" i="12"/>
  <c r="M48" i="3"/>
  <c r="L48" i="3" s="1"/>
  <c r="K48" i="3" s="1"/>
  <c r="N58" i="3"/>
  <c r="O58" i="3" s="1"/>
  <c r="E73" i="3" s="1"/>
  <c r="F73" i="3" s="1"/>
  <c r="N59" i="3"/>
  <c r="O59" i="3" s="1"/>
  <c r="E74" i="3" s="1"/>
  <c r="F74" i="3" s="1"/>
  <c r="D6" i="30" s="1"/>
  <c r="N60" i="3"/>
  <c r="O60" i="3" s="1"/>
  <c r="E75" i="3" s="1"/>
  <c r="J49" i="3"/>
  <c r="I140" i="12"/>
  <c r="D195" i="32"/>
  <c r="D215" i="32"/>
  <c r="C195" i="32"/>
  <c r="D162" i="12"/>
  <c r="C98" i="32"/>
  <c r="C160" i="12"/>
  <c r="C197" i="32"/>
  <c r="G159" i="12"/>
  <c r="F107" i="6"/>
  <c r="F61" i="21"/>
  <c r="F86" i="21" s="1"/>
  <c r="D118" i="32"/>
  <c r="M154" i="32"/>
  <c r="E128" i="12"/>
  <c r="C61" i="7"/>
  <c r="K155" i="32"/>
  <c r="K179" i="32" s="1"/>
  <c r="K216" i="32" s="1"/>
  <c r="E61" i="21"/>
  <c r="E86" i="21" s="1"/>
  <c r="L140" i="12"/>
  <c r="G154" i="32"/>
  <c r="G174" i="32" s="1"/>
  <c r="G211" i="32" s="1"/>
  <c r="F168" i="21"/>
  <c r="N54" i="10"/>
  <c r="M45" i="21"/>
  <c r="F63" i="6"/>
  <c r="E161" i="32"/>
  <c r="E179" i="32" s="1"/>
  <c r="E216" i="32" s="1"/>
  <c r="H85" i="7" a="1"/>
  <c r="H85" i="7" s="1"/>
  <c r="H86" i="7" s="1"/>
  <c r="H50" i="21"/>
  <c r="I59" i="10"/>
  <c r="I50" i="21" s="1"/>
  <c r="G67" i="3"/>
  <c r="H67" i="3" s="1"/>
  <c r="I67" i="3" s="1"/>
  <c r="J67" i="3" s="1"/>
  <c r="K67" i="3" s="1"/>
  <c r="L67" i="3" s="1"/>
  <c r="M67" i="3" s="1"/>
  <c r="N67" i="3" s="1"/>
  <c r="O67" i="3" s="1"/>
  <c r="E82" i="3" s="1"/>
  <c r="K57" i="31"/>
  <c r="K81" i="31" s="1"/>
  <c r="J130" i="12"/>
  <c r="E217" i="12"/>
  <c r="J57" i="31"/>
  <c r="J80" i="31" s="1"/>
  <c r="G96" i="32"/>
  <c r="C139" i="9"/>
  <c r="D164" i="12"/>
  <c r="H133" i="12"/>
  <c r="C41" i="31"/>
  <c r="C138" i="31" s="1"/>
  <c r="C154" i="31" s="1"/>
  <c r="E131" i="12"/>
  <c r="G42" i="6"/>
  <c r="D197" i="32"/>
  <c r="F112" i="9"/>
  <c r="F131" i="9" s="1"/>
  <c r="C96" i="32"/>
  <c r="H96" i="32"/>
  <c r="E136" i="12"/>
  <c r="E140" i="12" s="1"/>
  <c r="E143" i="12" s="1"/>
  <c r="G100" i="32"/>
  <c r="H90" i="4"/>
  <c r="E132" i="12"/>
  <c r="F217" i="32"/>
  <c r="F197" i="32"/>
  <c r="H197" i="32"/>
  <c r="E197" i="32"/>
  <c r="G197" i="32"/>
  <c r="J65" i="5"/>
  <c r="K65" i="5" s="1"/>
  <c r="L65" i="5" s="1"/>
  <c r="M65" i="5" s="1"/>
  <c r="N65" i="5" s="1"/>
  <c r="O65" i="5" s="1"/>
  <c r="C193" i="32"/>
  <c r="E62" i="21"/>
  <c r="E87" i="21" s="1"/>
  <c r="C135" i="9"/>
  <c r="E62" i="10"/>
  <c r="E54" i="12" s="1"/>
  <c r="D193" i="32"/>
  <c r="H62" i="21"/>
  <c r="H87" i="21" s="1"/>
  <c r="K44" i="6" a="1"/>
  <c r="K44" i="6" s="1"/>
  <c r="J43" i="6"/>
  <c r="J45" i="6" s="1"/>
  <c r="I58" i="10"/>
  <c r="H50" i="12"/>
  <c r="H49" i="21"/>
  <c r="D53" i="21"/>
  <c r="F195" i="32"/>
  <c r="E195" i="32"/>
  <c r="I58" i="31"/>
  <c r="I80" i="31" s="1"/>
  <c r="L93" i="12"/>
  <c r="L138" i="31"/>
  <c r="L163" i="31" s="1"/>
  <c r="D61" i="7"/>
  <c r="D63" i="7" s="1"/>
  <c r="E123" i="7" s="1"/>
  <c r="F57" i="31"/>
  <c r="F76" i="31" s="1"/>
  <c r="D136" i="9"/>
  <c r="E117" i="9"/>
  <c r="E136" i="9" s="1"/>
  <c r="D133" i="12"/>
  <c r="D142" i="12" s="1" a="1"/>
  <c r="D142" i="12" s="1"/>
  <c r="D140" i="12"/>
  <c r="D143" i="12" s="1"/>
  <c r="J61" i="4"/>
  <c r="J63" i="4" s="1"/>
  <c r="J64" i="4" s="1"/>
  <c r="K41" i="6"/>
  <c r="D58" i="31"/>
  <c r="D75" i="31" s="1"/>
  <c r="C57" i="31"/>
  <c r="C73" i="31" s="1"/>
  <c r="J104" i="21"/>
  <c r="J62" i="21"/>
  <c r="J87" i="21" s="1"/>
  <c r="E58" i="31"/>
  <c r="E76" i="31" s="1"/>
  <c r="F98" i="32"/>
  <c r="L57" i="31"/>
  <c r="L82" i="31" s="1"/>
  <c r="L137" i="31"/>
  <c r="L162" i="31" s="1"/>
  <c r="M57" i="31"/>
  <c r="M83" i="31" s="1"/>
  <c r="H57" i="31"/>
  <c r="H78" i="31" s="1"/>
  <c r="E57" i="31"/>
  <c r="E75" i="31" s="1"/>
  <c r="I137" i="31"/>
  <c r="I159" i="31" s="1"/>
  <c r="M137" i="31"/>
  <c r="M163" i="31" s="1"/>
  <c r="E137" i="31"/>
  <c r="E155" i="31" s="1"/>
  <c r="F137" i="31"/>
  <c r="F156" i="31" s="1"/>
  <c r="I57" i="31"/>
  <c r="I79" i="31" s="1"/>
  <c r="D137" i="31"/>
  <c r="D154" i="31" s="1"/>
  <c r="C171" i="31" s="1"/>
  <c r="D57" i="31"/>
  <c r="D74" i="31" s="1"/>
  <c r="L62" i="21"/>
  <c r="L87" i="21" s="1"/>
  <c r="M157" i="21"/>
  <c r="D62" i="21"/>
  <c r="D87" i="21" s="1"/>
  <c r="F62" i="21"/>
  <c r="F87" i="21" s="1"/>
  <c r="I62" i="21"/>
  <c r="I87" i="21" s="1"/>
  <c r="K62" i="21"/>
  <c r="K87" i="21" s="1"/>
  <c r="I138" i="31"/>
  <c r="I160" i="31" s="1"/>
  <c r="H138" i="31"/>
  <c r="H159" i="31" s="1"/>
  <c r="F160" i="12"/>
  <c r="F133" i="12"/>
  <c r="E42" i="6"/>
  <c r="G61" i="4"/>
  <c r="G63" i="4" s="1"/>
  <c r="H80" i="4" s="1"/>
  <c r="E98" i="32"/>
  <c r="G137" i="31"/>
  <c r="G157" i="31" s="1"/>
  <c r="E60" i="4"/>
  <c r="C91" i="32"/>
  <c r="G133" i="12"/>
  <c r="G140" i="12" s="1"/>
  <c r="G143" i="12" s="1"/>
  <c r="D138" i="31"/>
  <c r="D155" i="31" s="1"/>
  <c r="C137" i="31"/>
  <c r="C153" i="31" s="1"/>
  <c r="J129" i="12"/>
  <c r="J156" i="12"/>
  <c r="H137" i="31"/>
  <c r="H158" i="31" s="1"/>
  <c r="K57" i="10"/>
  <c r="J49" i="12"/>
  <c r="J48" i="21"/>
  <c r="H61" i="7"/>
  <c r="H63" i="7" s="1"/>
  <c r="I119" i="7" s="1"/>
  <c r="H60" i="7"/>
  <c r="H62" i="7" a="1"/>
  <c r="H62" i="7" s="1"/>
  <c r="I61" i="4"/>
  <c r="I63" i="4" s="1"/>
  <c r="E42" i="10"/>
  <c r="D42" i="10" s="1"/>
  <c r="C42" i="10" s="1"/>
  <c r="F60" i="10"/>
  <c r="F61" i="10"/>
  <c r="E134" i="9"/>
  <c r="F115" i="9"/>
  <c r="D135" i="9"/>
  <c r="E116" i="9"/>
  <c r="E61" i="4"/>
  <c r="E63" i="4" s="1"/>
  <c r="F82" i="4" s="1"/>
  <c r="K47" i="21"/>
  <c r="L56" i="10"/>
  <c r="K48" i="12"/>
  <c r="E107" i="21"/>
  <c r="N47" i="12"/>
  <c r="E72" i="10"/>
  <c r="N46" i="21"/>
  <c r="C58" i="31"/>
  <c r="C74" i="31" s="1"/>
  <c r="J58" i="31"/>
  <c r="J81" i="31" s="1"/>
  <c r="F58" i="31"/>
  <c r="F77" i="31" s="1"/>
  <c r="K58" i="31"/>
  <c r="K82" i="31" s="1"/>
  <c r="E138" i="31"/>
  <c r="E156" i="31" s="1"/>
  <c r="H58" i="31"/>
  <c r="H79" i="31" s="1"/>
  <c r="K138" i="31"/>
  <c r="K162" i="31" s="1"/>
  <c r="J138" i="31"/>
  <c r="J161" i="31" s="1"/>
  <c r="F138" i="31"/>
  <c r="F157" i="31" s="1"/>
  <c r="E53" i="12"/>
  <c r="E52" i="21"/>
  <c r="G43" i="6"/>
  <c r="G45" i="6" s="1"/>
  <c r="H61" i="6" s="1"/>
  <c r="D61" i="4"/>
  <c r="D63" i="4" s="1"/>
  <c r="E83" i="4" s="1"/>
  <c r="L76" i="21"/>
  <c r="L86" i="21"/>
  <c r="I105" i="21"/>
  <c r="L141" i="12"/>
  <c r="F120" i="32"/>
  <c r="H100" i="32"/>
  <c r="F100" i="32"/>
  <c r="N46" i="12"/>
  <c r="E71" i="10"/>
  <c r="N45" i="21"/>
  <c r="J48" i="3"/>
  <c r="I48" i="3" s="1"/>
  <c r="H48" i="3" s="1"/>
  <c r="G48" i="3" s="1"/>
  <c r="F48" i="3" s="1"/>
  <c r="E48" i="3" s="1"/>
  <c r="D48" i="3" s="1"/>
  <c r="C48" i="3" s="1"/>
  <c r="M56" i="6"/>
  <c r="M45" i="6"/>
  <c r="N45" i="6" s="1"/>
  <c r="N46" i="6" s="1"/>
  <c r="M46" i="6" s="1"/>
  <c r="K85" i="7" a="1"/>
  <c r="K85" i="7" s="1"/>
  <c r="K86" i="7" s="1"/>
  <c r="J42" i="6"/>
  <c r="D65" i="6"/>
  <c r="E130" i="9"/>
  <c r="F111" i="9"/>
  <c r="F112" i="6"/>
  <c r="E193" i="32"/>
  <c r="G108" i="21"/>
  <c r="D220" i="12"/>
  <c r="D123" i="5"/>
  <c r="I64" i="3"/>
  <c r="J64" i="3" s="1"/>
  <c r="K64" i="3" s="1"/>
  <c r="L64" i="3" s="1"/>
  <c r="M64" i="3" s="1"/>
  <c r="N64" i="3" s="1"/>
  <c r="O64" i="3" s="1"/>
  <c r="E79" i="3" s="1"/>
  <c r="F114" i="9"/>
  <c r="F133" i="9" s="1"/>
  <c r="E133" i="9"/>
  <c r="L61" i="7"/>
  <c r="L63" i="7" s="1"/>
  <c r="M115" i="7" s="1"/>
  <c r="L62" i="7" a="1"/>
  <c r="L62" i="7" s="1"/>
  <c r="L60" i="7"/>
  <c r="K105" i="21"/>
  <c r="J64" i="5"/>
  <c r="K64" i="5" s="1"/>
  <c r="L64" i="5" s="1"/>
  <c r="M64" i="5" s="1"/>
  <c r="N64" i="5" s="1"/>
  <c r="O64" i="5" s="1"/>
  <c r="F96" i="4"/>
  <c r="L84" i="7"/>
  <c r="L85" i="7" a="1"/>
  <c r="L85" i="7" s="1"/>
  <c r="L86" i="7" s="1"/>
  <c r="L142" i="12" a="1"/>
  <c r="L142" i="12" s="1"/>
  <c r="E213" i="32"/>
  <c r="G193" i="32"/>
  <c r="D96" i="32"/>
  <c r="F154" i="32"/>
  <c r="F173" i="32" s="1"/>
  <c r="F210" i="32" s="1"/>
  <c r="F57" i="32"/>
  <c r="F76" i="32" s="1"/>
  <c r="F113" i="32" s="1"/>
  <c r="E96" i="32"/>
  <c r="L155" i="32"/>
  <c r="L180" i="32" s="1"/>
  <c r="L217" i="32" s="1"/>
  <c r="L58" i="32"/>
  <c r="L83" i="32" s="1"/>
  <c r="L120" i="32" s="1"/>
  <c r="F96" i="32"/>
  <c r="D158" i="32"/>
  <c r="D175" i="32" s="1"/>
  <c r="D61" i="32"/>
  <c r="D78" i="32" s="1"/>
  <c r="G95" i="32" s="1"/>
  <c r="F193" i="32"/>
  <c r="J117" i="7"/>
  <c r="I75" i="7"/>
  <c r="I51" i="7"/>
  <c r="D117" i="32"/>
  <c r="C97" i="32"/>
  <c r="G97" i="32"/>
  <c r="E97" i="32"/>
  <c r="F97" i="32"/>
  <c r="D97" i="32"/>
  <c r="G27" i="32"/>
  <c r="G157" i="32" s="1"/>
  <c r="G177" i="32" s="1"/>
  <c r="G214" i="32" s="1"/>
  <c r="G29" i="21"/>
  <c r="G29" i="12"/>
  <c r="G27" i="31"/>
  <c r="E109" i="6"/>
  <c r="F109" i="6" s="1"/>
  <c r="J58" i="6"/>
  <c r="I30" i="6"/>
  <c r="I43" i="3"/>
  <c r="I46" i="3" a="1"/>
  <c r="I46" i="3" s="1"/>
  <c r="D47" i="4"/>
  <c r="E76" i="4"/>
  <c r="E47" i="4"/>
  <c r="D60" i="4"/>
  <c r="G45" i="5"/>
  <c r="G48" i="5" a="1"/>
  <c r="G48" i="5" s="1"/>
  <c r="D168" i="21"/>
  <c r="G66" i="3"/>
  <c r="H66" i="3" s="1"/>
  <c r="I66" i="3" s="1"/>
  <c r="J66" i="3" s="1"/>
  <c r="K66" i="3" s="1"/>
  <c r="L66" i="3" s="1"/>
  <c r="M66" i="3" s="1"/>
  <c r="N66" i="3" s="1"/>
  <c r="O66" i="3" s="1"/>
  <c r="E81" i="3" s="1"/>
  <c r="G65" i="3"/>
  <c r="H65" i="3" s="1"/>
  <c r="I65" i="3" s="1"/>
  <c r="J65" i="3" s="1"/>
  <c r="G68" i="3"/>
  <c r="H68" i="3" s="1"/>
  <c r="I68" i="3" s="1"/>
  <c r="J68" i="3" s="1"/>
  <c r="K68" i="3" s="1"/>
  <c r="L68" i="3" s="1"/>
  <c r="M68" i="3" s="1"/>
  <c r="N68" i="3" s="1"/>
  <c r="O68" i="3" s="1"/>
  <c r="E83" i="3" s="1"/>
  <c r="H66" i="5"/>
  <c r="I66" i="5" s="1"/>
  <c r="J66" i="5" s="1"/>
  <c r="K66" i="5" s="1"/>
  <c r="L66" i="5" s="1"/>
  <c r="M66" i="5" s="1"/>
  <c r="N66" i="5" s="1"/>
  <c r="D46" i="3" a="1"/>
  <c r="D46" i="3" s="1"/>
  <c r="D43" i="3"/>
  <c r="J72" i="7"/>
  <c r="J48" i="7"/>
  <c r="K114" i="7"/>
  <c r="K61" i="3"/>
  <c r="L61" i="3" s="1"/>
  <c r="M61" i="3" s="1"/>
  <c r="N61" i="3" s="1"/>
  <c r="O61" i="3" s="1"/>
  <c r="E76" i="3" s="1"/>
  <c r="D45" i="5"/>
  <c r="D48" i="5" a="1"/>
  <c r="D48" i="5" s="1"/>
  <c r="H46" i="3" a="1"/>
  <c r="H46" i="3" s="1"/>
  <c r="H43" i="3"/>
  <c r="H67" i="5"/>
  <c r="I67" i="5" s="1"/>
  <c r="J67" i="5" s="1"/>
  <c r="K67" i="5" s="1"/>
  <c r="L67" i="5" s="1"/>
  <c r="M67" i="5" s="1"/>
  <c r="N67" i="5" s="1"/>
  <c r="E130" i="7"/>
  <c r="D142" i="7"/>
  <c r="G78" i="4"/>
  <c r="G49" i="4"/>
  <c r="F49" i="4"/>
  <c r="F62" i="4" s="1" a="1"/>
  <c r="F62" i="4" s="1"/>
  <c r="F63" i="4"/>
  <c r="G81" i="4" s="1"/>
  <c r="F60" i="4"/>
  <c r="J29" i="21"/>
  <c r="J29" i="12"/>
  <c r="J27" i="32"/>
  <c r="J157" i="32" s="1"/>
  <c r="J180" i="32" s="1"/>
  <c r="J27" i="31"/>
  <c r="J120" i="32"/>
  <c r="I100" i="32"/>
  <c r="J100" i="32"/>
  <c r="J63" i="3"/>
  <c r="K63" i="3" s="1"/>
  <c r="L63" i="3" s="1"/>
  <c r="M63" i="3" s="1"/>
  <c r="N63" i="3" s="1"/>
  <c r="O63" i="3" s="1"/>
  <c r="E78" i="3" s="1"/>
  <c r="F90" i="4"/>
  <c r="D102" i="4"/>
  <c r="D60" i="32"/>
  <c r="D77" i="32" s="1"/>
  <c r="D157" i="32"/>
  <c r="D174" i="32" s="1"/>
  <c r="I58" i="32"/>
  <c r="I80" i="32" s="1"/>
  <c r="I117" i="32" s="1"/>
  <c r="I155" i="32"/>
  <c r="I177" i="32" s="1"/>
  <c r="I214" i="32" s="1"/>
  <c r="C42" i="6"/>
  <c r="F31" i="6"/>
  <c r="F44" i="6" s="1" a="1"/>
  <c r="F44" i="6" s="1"/>
  <c r="G59" i="6"/>
  <c r="G94" i="6" s="1"/>
  <c r="F43" i="6"/>
  <c r="F45" i="6" s="1"/>
  <c r="G62" i="6" s="1"/>
  <c r="F42" i="6"/>
  <c r="E211" i="12"/>
  <c r="E159" i="21"/>
  <c r="E28" i="12"/>
  <c r="E28" i="21"/>
  <c r="E26" i="31"/>
  <c r="E26" i="32"/>
  <c r="E156" i="32" s="1"/>
  <c r="E174" i="32" s="1"/>
  <c r="E211" i="32" s="1"/>
  <c r="H98" i="32"/>
  <c r="E158" i="21"/>
  <c r="E210" i="12"/>
  <c r="E68" i="5"/>
  <c r="F68" i="5" s="1"/>
  <c r="G68" i="5" s="1"/>
  <c r="H68" i="5" s="1"/>
  <c r="I68" i="5" s="1"/>
  <c r="J68" i="5" s="1"/>
  <c r="K68" i="5" s="1"/>
  <c r="L68" i="5" s="1"/>
  <c r="M68" i="5" s="1"/>
  <c r="N68" i="5" s="1"/>
  <c r="E69" i="5"/>
  <c r="F69" i="5" s="1"/>
  <c r="G69" i="5" s="1"/>
  <c r="H69" i="5" s="1"/>
  <c r="I69" i="5" s="1"/>
  <c r="J69" i="5" s="1"/>
  <c r="K69" i="5" s="1"/>
  <c r="L69" i="5" s="1"/>
  <c r="M69" i="5" s="1"/>
  <c r="N69" i="5" s="1"/>
  <c r="H60" i="6"/>
  <c r="E111" i="6"/>
  <c r="F111" i="6" s="1"/>
  <c r="G32" i="6"/>
  <c r="G41" i="6" s="1"/>
  <c r="D118" i="6"/>
  <c r="F106" i="6"/>
  <c r="E25" i="30"/>
  <c r="I90" i="4"/>
  <c r="J63" i="5"/>
  <c r="K63" i="5" s="1"/>
  <c r="L63" i="5" s="1"/>
  <c r="M63" i="5" s="1"/>
  <c r="N63" i="5" s="1"/>
  <c r="I50" i="5"/>
  <c r="G27" i="12"/>
  <c r="G27" i="21"/>
  <c r="G25" i="32"/>
  <c r="G155" i="32" s="1"/>
  <c r="G175" i="32" s="1"/>
  <c r="G212" i="32" s="1"/>
  <c r="G25" i="31"/>
  <c r="G138" i="31" s="1"/>
  <c r="G158" i="31" s="1"/>
  <c r="C140" i="12"/>
  <c r="C143" i="12" s="1"/>
  <c r="E26" i="30"/>
  <c r="I91" i="4"/>
  <c r="H91" i="4"/>
  <c r="G96" i="6"/>
  <c r="C29" i="6"/>
  <c r="C44" i="6" s="1" a="1"/>
  <c r="C44" i="6" s="1"/>
  <c r="F43" i="3"/>
  <c r="F46" i="3" a="1"/>
  <c r="F46" i="3" s="1"/>
  <c r="J98" i="32"/>
  <c r="J56" i="6"/>
  <c r="J91" i="6" s="1"/>
  <c r="J28" i="6"/>
  <c r="I28" i="6"/>
  <c r="F28" i="21"/>
  <c r="F28" i="12"/>
  <c r="F26" i="31"/>
  <c r="F26" i="32"/>
  <c r="F156" i="32" s="1"/>
  <c r="F175" i="32" s="1"/>
  <c r="F73" i="7"/>
  <c r="F49" i="7"/>
  <c r="G115" i="7"/>
  <c r="E59" i="32"/>
  <c r="E77" i="32" s="1"/>
  <c r="E114" i="32" s="1"/>
  <c r="F30" i="31"/>
  <c r="F32" i="12"/>
  <c r="F30" i="32"/>
  <c r="F160" i="32" s="1"/>
  <c r="F179" i="32" s="1"/>
  <c r="F216" i="32" s="1"/>
  <c r="F32" i="21"/>
  <c r="F117" i="9"/>
  <c r="D85" i="3"/>
  <c r="C44" i="30" s="1"/>
  <c r="C45" i="30" s="1"/>
  <c r="C216" i="32"/>
  <c r="C196" i="32"/>
  <c r="C92" i="32"/>
  <c r="D92" i="32"/>
  <c r="C112" i="32"/>
  <c r="H117" i="7"/>
  <c r="G51" i="7"/>
  <c r="G75" i="7"/>
  <c r="C45" i="5"/>
  <c r="C48" i="5" a="1"/>
  <c r="C48" i="5" s="1"/>
  <c r="D99" i="32"/>
  <c r="C119" i="32"/>
  <c r="E99" i="32"/>
  <c r="G99" i="32"/>
  <c r="C99" i="32"/>
  <c r="F99" i="32"/>
  <c r="H79" i="4"/>
  <c r="E95" i="4"/>
  <c r="F95" i="4" s="1"/>
  <c r="G50" i="4"/>
  <c r="C46" i="3" a="1"/>
  <c r="C46" i="3" s="1"/>
  <c r="C43" i="3"/>
  <c r="K24" i="31"/>
  <c r="K137" i="31" s="1"/>
  <c r="K161" i="31" s="1"/>
  <c r="K24" i="32"/>
  <c r="K154" i="32" s="1"/>
  <c r="K178" i="32" s="1"/>
  <c r="K215" i="32" s="1"/>
  <c r="K26" i="21"/>
  <c r="K26" i="12"/>
  <c r="D43" i="6"/>
  <c r="D45" i="6" s="1"/>
  <c r="E64" i="6" s="1"/>
  <c r="F64" i="6" s="1"/>
  <c r="J27" i="6"/>
  <c r="J55" i="6"/>
  <c r="J90" i="6" s="1"/>
  <c r="I42" i="6"/>
  <c r="I27" i="6"/>
  <c r="I43" i="6"/>
  <c r="I45" i="6" s="1"/>
  <c r="E45" i="5"/>
  <c r="E48" i="5" a="1"/>
  <c r="E48" i="5" s="1"/>
  <c r="I86" i="21"/>
  <c r="G46" i="3" a="1"/>
  <c r="G46" i="3" s="1"/>
  <c r="G43" i="3"/>
  <c r="E52" i="4"/>
  <c r="E81" i="4"/>
  <c r="D52" i="4"/>
  <c r="I60" i="4"/>
  <c r="J45" i="4"/>
  <c r="J74" i="4"/>
  <c r="I45" i="4"/>
  <c r="J60" i="4"/>
  <c r="E43" i="3"/>
  <c r="E46" i="3" a="1"/>
  <c r="E46" i="3" s="1"/>
  <c r="C62" i="7" a="1"/>
  <c r="C62" i="7" s="1"/>
  <c r="C60" i="7"/>
  <c r="I60" i="32"/>
  <c r="I82" i="32" s="1"/>
  <c r="I119" i="32" s="1"/>
  <c r="I157" i="32"/>
  <c r="I179" i="32" s="1"/>
  <c r="I216" i="32" s="1"/>
  <c r="E74" i="7"/>
  <c r="E50" i="7"/>
  <c r="F116" i="7"/>
  <c r="K62" i="3"/>
  <c r="L62" i="3" s="1"/>
  <c r="I59" i="6"/>
  <c r="E110" i="6"/>
  <c r="F110" i="6" s="1"/>
  <c r="H31" i="6"/>
  <c r="H44" i="6" s="1" a="1"/>
  <c r="H44" i="6" s="1"/>
  <c r="H43" i="6"/>
  <c r="H45" i="6" s="1"/>
  <c r="H42" i="6"/>
  <c r="O62" i="5"/>
  <c r="C78" i="5"/>
  <c r="G60" i="4"/>
  <c r="E194" i="32"/>
  <c r="C194" i="32"/>
  <c r="D194" i="32"/>
  <c r="D214" i="32"/>
  <c r="E162" i="21"/>
  <c r="E214" i="12"/>
  <c r="F115" i="32"/>
  <c r="F51" i="7"/>
  <c r="F61" i="7" s="1"/>
  <c r="F63" i="7" s="1"/>
  <c r="G121" i="7" s="1"/>
  <c r="F75" i="7"/>
  <c r="G117" i="7"/>
  <c r="J77" i="4"/>
  <c r="E93" i="4"/>
  <c r="I48" i="4"/>
  <c r="C57" i="32"/>
  <c r="C73" i="32" s="1"/>
  <c r="C110" i="32" s="1"/>
  <c r="C154" i="32"/>
  <c r="C170" i="32" s="1"/>
  <c r="C207" i="32" s="1"/>
  <c r="D29" i="6"/>
  <c r="E29" i="6"/>
  <c r="E57" i="6"/>
  <c r="E92" i="6" s="1"/>
  <c r="D42" i="6"/>
  <c r="K92" i="6"/>
  <c r="L57" i="6"/>
  <c r="M57" i="6" s="1"/>
  <c r="E62" i="6"/>
  <c r="E97" i="6" s="1"/>
  <c r="D34" i="6"/>
  <c r="E34" i="6"/>
  <c r="J114" i="7"/>
  <c r="I48" i="7"/>
  <c r="I72" i="7"/>
  <c r="I141" i="12"/>
  <c r="I142" i="12" a="1"/>
  <c r="I142" i="12" s="1"/>
  <c r="K62" i="7" a="1"/>
  <c r="K62" i="7" s="1"/>
  <c r="K60" i="7"/>
  <c r="K61" i="7"/>
  <c r="K63" i="7" s="1"/>
  <c r="L116" i="7" s="1"/>
  <c r="D59" i="32"/>
  <c r="D76" i="32" s="1"/>
  <c r="D156" i="32"/>
  <c r="D173" i="32" s="1"/>
  <c r="E116" i="7"/>
  <c r="D74" i="7"/>
  <c r="D50" i="7"/>
  <c r="J75" i="4"/>
  <c r="I46" i="4"/>
  <c r="J46" i="4"/>
  <c r="E78" i="7"/>
  <c r="F120" i="7"/>
  <c r="E54" i="7"/>
  <c r="E61" i="7" s="1"/>
  <c r="E63" i="7" s="1"/>
  <c r="F122" i="7" s="1"/>
  <c r="E27" i="30"/>
  <c r="H92" i="4"/>
  <c r="I92" i="4"/>
  <c r="H27" i="31"/>
  <c r="H27" i="32"/>
  <c r="H157" i="32" s="1"/>
  <c r="H178" i="32" s="1"/>
  <c r="H29" i="21"/>
  <c r="H29" i="12"/>
  <c r="J46" i="3" a="1"/>
  <c r="J46" i="3" s="1"/>
  <c r="J43" i="3"/>
  <c r="E157" i="21"/>
  <c r="E209" i="12"/>
  <c r="F108" i="6"/>
  <c r="J24" i="31"/>
  <c r="J137" i="31" s="1"/>
  <c r="J160" i="31" s="1"/>
  <c r="J26" i="12"/>
  <c r="J155" i="12" s="1"/>
  <c r="J26" i="21"/>
  <c r="J24" i="32"/>
  <c r="I78" i="4"/>
  <c r="E94" i="4"/>
  <c r="F94" i="4" s="1"/>
  <c r="H49" i="4"/>
  <c r="H62" i="4" s="1" a="1"/>
  <c r="H62" i="4" s="1"/>
  <c r="H60" i="4"/>
  <c r="H63" i="4"/>
  <c r="I48" i="5" a="1"/>
  <c r="I48" i="5" s="1"/>
  <c r="I45" i="5"/>
  <c r="M75" i="21" a="1"/>
  <c r="M75" i="21" s="1"/>
  <c r="M76" i="21" s="1"/>
  <c r="M73" i="21"/>
  <c r="M74" i="21"/>
  <c r="M86" i="21"/>
  <c r="C76" i="4"/>
  <c r="C47" i="4"/>
  <c r="C62" i="4" s="1" a="1"/>
  <c r="C62" i="4" s="1"/>
  <c r="C84" i="7"/>
  <c r="C85" i="7" a="1"/>
  <c r="C85" i="7" s="1"/>
  <c r="C86" i="7" s="1"/>
  <c r="G98" i="32"/>
  <c r="I98" i="32"/>
  <c r="C26" i="31"/>
  <c r="C28" i="21"/>
  <c r="C113" i="9"/>
  <c r="C26" i="32"/>
  <c r="C156" i="32" s="1"/>
  <c r="C172" i="32" s="1"/>
  <c r="C28" i="12"/>
  <c r="C46" i="30" l="1"/>
  <c r="C47" i="30" s="1"/>
  <c r="I100" i="7"/>
  <c r="C63" i="7"/>
  <c r="D124" i="7" s="1"/>
  <c r="D105" i="7" s="1"/>
  <c r="E124" i="7" s="1"/>
  <c r="C81" i="5"/>
  <c r="D25" i="30"/>
  <c r="G73" i="3"/>
  <c r="G58" i="31"/>
  <c r="G78" i="31" s="1"/>
  <c r="F62" i="10"/>
  <c r="D196" i="32"/>
  <c r="L75" i="21" a="1"/>
  <c r="L75" i="21" s="1"/>
  <c r="L58" i="31"/>
  <c r="L83" i="31" s="1"/>
  <c r="L74" i="21"/>
  <c r="I51" i="12"/>
  <c r="J59" i="10"/>
  <c r="J51" i="12" s="1"/>
  <c r="G112" i="9"/>
  <c r="D141" i="12"/>
  <c r="F41" i="6"/>
  <c r="E53" i="21"/>
  <c r="F194" i="32"/>
  <c r="C91" i="31"/>
  <c r="I50" i="12"/>
  <c r="I49" i="21"/>
  <c r="J58" i="10"/>
  <c r="H194" i="32"/>
  <c r="N57" i="6"/>
  <c r="H62" i="6"/>
  <c r="I62" i="6" s="1"/>
  <c r="J62" i="6" s="1"/>
  <c r="K62" i="6" s="1"/>
  <c r="L62" i="6" s="1"/>
  <c r="M62" i="6" s="1"/>
  <c r="N62" i="6" s="1"/>
  <c r="C80" i="5"/>
  <c r="K100" i="32"/>
  <c r="L100" i="32"/>
  <c r="G194" i="32"/>
  <c r="F196" i="32"/>
  <c r="K65" i="3"/>
  <c r="L65" i="3" s="1"/>
  <c r="M65" i="3" s="1"/>
  <c r="N65" i="3" s="1"/>
  <c r="O65" i="3" s="1"/>
  <c r="E80" i="3" s="1"/>
  <c r="M211" i="12"/>
  <c r="N211" i="12" s="1"/>
  <c r="G61" i="10"/>
  <c r="F52" i="21"/>
  <c r="F53" i="12"/>
  <c r="M158" i="21"/>
  <c r="D63" i="21"/>
  <c r="J63" i="21"/>
  <c r="J88" i="21" s="1"/>
  <c r="H63" i="21"/>
  <c r="G63" i="21"/>
  <c r="G88" i="21" s="1"/>
  <c r="I80" i="4"/>
  <c r="J80" i="4" s="1"/>
  <c r="K80" i="4" s="1"/>
  <c r="L80" i="4" s="1"/>
  <c r="M80" i="4" s="1"/>
  <c r="N80" i="4" s="1"/>
  <c r="O80" i="4" s="1"/>
  <c r="G96" i="4" s="1"/>
  <c r="E31" i="30" s="1"/>
  <c r="F83" i="4"/>
  <c r="G83" i="4" s="1"/>
  <c r="H83" i="4" s="1"/>
  <c r="I83" i="4" s="1"/>
  <c r="J83" i="4" s="1"/>
  <c r="K83" i="4" s="1"/>
  <c r="L83" i="4" s="1"/>
  <c r="M83" i="4" s="1"/>
  <c r="N83" i="4" s="1"/>
  <c r="O83" i="4" s="1"/>
  <c r="G99" i="4" s="1"/>
  <c r="K63" i="21"/>
  <c r="K88" i="21" s="1"/>
  <c r="C42" i="31"/>
  <c r="C139" i="31" s="1"/>
  <c r="C155" i="31" s="1"/>
  <c r="C172" i="31" s="1"/>
  <c r="Q45" i="21"/>
  <c r="M159" i="21"/>
  <c r="I64" i="21"/>
  <c r="I89" i="21" s="1"/>
  <c r="D64" i="21"/>
  <c r="D89" i="21" s="1"/>
  <c r="F64" i="21"/>
  <c r="F89" i="21" s="1"/>
  <c r="E64" i="21"/>
  <c r="E89" i="21" s="1"/>
  <c r="C64" i="21"/>
  <c r="C89" i="21" s="1"/>
  <c r="F52" i="12"/>
  <c r="F51" i="21"/>
  <c r="G60" i="10"/>
  <c r="L97" i="7"/>
  <c r="M116" i="7" s="1"/>
  <c r="J62" i="4" a="1"/>
  <c r="J62" i="4" s="1"/>
  <c r="C43" i="31"/>
  <c r="H140" i="31" s="1"/>
  <c r="H161" i="31" s="1"/>
  <c r="Q46" i="21"/>
  <c r="G44" i="6" a="1"/>
  <c r="G44" i="6" s="1"/>
  <c r="I63" i="21"/>
  <c r="E135" i="9"/>
  <c r="F116" i="9"/>
  <c r="F54" i="12"/>
  <c r="G62" i="10"/>
  <c r="F53" i="21"/>
  <c r="M62" i="3"/>
  <c r="N62" i="3" s="1"/>
  <c r="O62" i="3" s="1"/>
  <c r="E77" i="3" s="1"/>
  <c r="L95" i="21"/>
  <c r="M210" i="12"/>
  <c r="N210" i="12" s="1"/>
  <c r="F134" i="9"/>
  <c r="G115" i="9"/>
  <c r="L91" i="21"/>
  <c r="L90" i="21"/>
  <c r="L94" i="21"/>
  <c r="L96" i="21"/>
  <c r="L92" i="21"/>
  <c r="L89" i="21"/>
  <c r="L106" i="21" s="1"/>
  <c r="L143" i="21" s="1"/>
  <c r="L93" i="21"/>
  <c r="L88" i="21"/>
  <c r="J92" i="12"/>
  <c r="J93" i="12"/>
  <c r="K93" i="12"/>
  <c r="K92" i="12"/>
  <c r="M56" i="10"/>
  <c r="L47" i="21"/>
  <c r="L48" i="12"/>
  <c r="K49" i="12"/>
  <c r="L57" i="10"/>
  <c r="K48" i="21"/>
  <c r="K77" i="4"/>
  <c r="L77" i="4" s="1"/>
  <c r="M77" i="4" s="1"/>
  <c r="N77" i="4" s="1"/>
  <c r="O77" i="4" s="1"/>
  <c r="G93" i="4" s="1"/>
  <c r="E28" i="30" s="1"/>
  <c r="F75" i="3"/>
  <c r="D7" i="30" s="1"/>
  <c r="G75" i="3"/>
  <c r="D27" i="30"/>
  <c r="G74" i="3"/>
  <c r="D26" i="30"/>
  <c r="F60" i="7"/>
  <c r="C41" i="6"/>
  <c r="H59" i="4"/>
  <c r="E62" i="7" a="1"/>
  <c r="E62" i="7" s="1"/>
  <c r="N55" i="6"/>
  <c r="E85" i="7" a="1"/>
  <c r="E85" i="7" s="1"/>
  <c r="E86" i="7" s="1"/>
  <c r="F103" i="7" s="1"/>
  <c r="G122" i="7" s="1"/>
  <c r="E84" i="4"/>
  <c r="F84" i="4" s="1"/>
  <c r="G84" i="4" s="1"/>
  <c r="H84" i="4" s="1"/>
  <c r="I84" i="4" s="1"/>
  <c r="J84" i="4" s="1"/>
  <c r="K84" i="4" s="1"/>
  <c r="L84" i="4" s="1"/>
  <c r="M84" i="4" s="1"/>
  <c r="N84" i="4" s="1"/>
  <c r="O84" i="4" s="1"/>
  <c r="G100" i="4" s="1"/>
  <c r="N56" i="6"/>
  <c r="I196" i="32"/>
  <c r="H81" i="4"/>
  <c r="I81" i="4" s="1"/>
  <c r="J81" i="4" s="1"/>
  <c r="K81" i="4" s="1"/>
  <c r="L81" i="4" s="1"/>
  <c r="M81" i="4" s="1"/>
  <c r="N81" i="4" s="1"/>
  <c r="O81" i="4" s="1"/>
  <c r="G97" i="4" s="1"/>
  <c r="E32" i="30" s="1"/>
  <c r="M96" i="7"/>
  <c r="M95" i="7"/>
  <c r="N114" i="7" s="1"/>
  <c r="N95" i="7" s="1"/>
  <c r="O114" i="7" s="1"/>
  <c r="O95" i="7" s="1"/>
  <c r="P114" i="7" s="1"/>
  <c r="G130" i="7" s="1"/>
  <c r="H25" i="30" s="1"/>
  <c r="G59" i="4"/>
  <c r="F59" i="4"/>
  <c r="F84" i="7"/>
  <c r="I61" i="6"/>
  <c r="J61" i="6" s="1"/>
  <c r="K61" i="6" s="1"/>
  <c r="L61" i="6" s="1"/>
  <c r="M61" i="6" s="1"/>
  <c r="N61" i="6" s="1"/>
  <c r="G114" i="9"/>
  <c r="H114" i="9" s="1"/>
  <c r="G63" i="6"/>
  <c r="H63" i="6" s="1"/>
  <c r="I63" i="6" s="1"/>
  <c r="J63" i="6" s="1"/>
  <c r="K63" i="6" s="1"/>
  <c r="L63" i="6" s="1"/>
  <c r="M63" i="6" s="1"/>
  <c r="N63" i="6" s="1"/>
  <c r="O63" i="6" s="1"/>
  <c r="G111" i="9"/>
  <c r="F130" i="9"/>
  <c r="G64" i="6"/>
  <c r="H64" i="6" s="1"/>
  <c r="I64" i="6" s="1"/>
  <c r="J64" i="6" s="1"/>
  <c r="K64" i="6" s="1"/>
  <c r="L64" i="6" s="1"/>
  <c r="M64" i="6" s="1"/>
  <c r="N64" i="6" s="1"/>
  <c r="O64" i="6" s="1"/>
  <c r="E60" i="7"/>
  <c r="D212" i="32"/>
  <c r="D192" i="32"/>
  <c r="C192" i="32"/>
  <c r="D115" i="32"/>
  <c r="C95" i="32"/>
  <c r="D95" i="32"/>
  <c r="F95" i="32"/>
  <c r="E95" i="32"/>
  <c r="D113" i="32"/>
  <c r="E93" i="32"/>
  <c r="C93" i="32"/>
  <c r="D93" i="32"/>
  <c r="F62" i="7" a="1"/>
  <c r="F62" i="7" s="1"/>
  <c r="J78" i="4"/>
  <c r="K78" i="4" s="1"/>
  <c r="L78" i="4" s="1"/>
  <c r="M78" i="4" s="1"/>
  <c r="N78" i="4" s="1"/>
  <c r="O78" i="4" s="1"/>
  <c r="G94" i="4" s="1"/>
  <c r="H215" i="32"/>
  <c r="H195" i="32"/>
  <c r="G195" i="32"/>
  <c r="I195" i="32"/>
  <c r="K92" i="4"/>
  <c r="E7" i="30"/>
  <c r="J92" i="4"/>
  <c r="I61" i="7"/>
  <c r="I63" i="7" s="1"/>
  <c r="I60" i="7"/>
  <c r="I62" i="7" a="1"/>
  <c r="I62" i="7" s="1"/>
  <c r="E65" i="6"/>
  <c r="F65" i="6" s="1"/>
  <c r="G65" i="6" s="1"/>
  <c r="H65" i="6" s="1"/>
  <c r="I65" i="6" s="1"/>
  <c r="J65" i="6" s="1"/>
  <c r="K65" i="6" s="1"/>
  <c r="L65" i="6" s="1"/>
  <c r="M65" i="6" s="1"/>
  <c r="N65" i="6" s="1"/>
  <c r="I59" i="4"/>
  <c r="I62" i="4" a="1"/>
  <c r="I62" i="4" s="1"/>
  <c r="J196" i="32"/>
  <c r="F63" i="21"/>
  <c r="F105" i="21"/>
  <c r="I60" i="6"/>
  <c r="J60" i="6" s="1"/>
  <c r="K60" i="6" s="1"/>
  <c r="L60" i="6" s="1"/>
  <c r="M60" i="6" s="1"/>
  <c r="N60" i="6" s="1"/>
  <c r="H95" i="6"/>
  <c r="J84" i="7"/>
  <c r="J85" i="7" a="1"/>
  <c r="J85" i="7" s="1"/>
  <c r="J86" i="7" s="1"/>
  <c r="D35" i="30"/>
  <c r="F83" i="3"/>
  <c r="D15" i="30" s="1"/>
  <c r="G83" i="3"/>
  <c r="J93" i="6"/>
  <c r="K58" i="6"/>
  <c r="L58" i="6" s="1"/>
  <c r="M58" i="6" s="1"/>
  <c r="N58" i="6" s="1"/>
  <c r="F134" i="12"/>
  <c r="F140" i="12" s="1"/>
  <c r="F143" i="12" s="1"/>
  <c r="F161" i="12"/>
  <c r="D34" i="30"/>
  <c r="F82" i="3"/>
  <c r="D14" i="30" s="1"/>
  <c r="G82" i="3"/>
  <c r="G104" i="21"/>
  <c r="G62" i="21"/>
  <c r="O67" i="5"/>
  <c r="C83" i="5"/>
  <c r="G62" i="4" a="1"/>
  <c r="G62" i="4" s="1"/>
  <c r="D33" i="30"/>
  <c r="F81" i="3"/>
  <c r="D13" i="30" s="1"/>
  <c r="G81" i="3"/>
  <c r="E62" i="4" a="1"/>
  <c r="E62" i="4" s="1"/>
  <c r="E59" i="4"/>
  <c r="H41" i="6"/>
  <c r="K99" i="32"/>
  <c r="K90" i="4"/>
  <c r="J90" i="4"/>
  <c r="E5" i="30"/>
  <c r="O66" i="5"/>
  <c r="C82" i="5"/>
  <c r="M216" i="32"/>
  <c r="K155" i="12"/>
  <c r="K128" i="12"/>
  <c r="M119" i="32"/>
  <c r="J61" i="21"/>
  <c r="J103" i="21"/>
  <c r="D60" i="7"/>
  <c r="D62" i="7" a="1"/>
  <c r="D62" i="7" s="1"/>
  <c r="E44" i="6" a="1"/>
  <c r="E44" i="6" s="1"/>
  <c r="E41" i="6"/>
  <c r="F93" i="4"/>
  <c r="F102" i="4" s="1"/>
  <c r="E102" i="4"/>
  <c r="J59" i="4"/>
  <c r="I44" i="6" a="1"/>
  <c r="I44" i="6" s="1"/>
  <c r="I41" i="6"/>
  <c r="K61" i="21"/>
  <c r="K103" i="21"/>
  <c r="I79" i="4"/>
  <c r="J79" i="4" s="1"/>
  <c r="K79" i="4" s="1"/>
  <c r="L79" i="4" s="1"/>
  <c r="M79" i="4" s="1"/>
  <c r="N79" i="4" s="1"/>
  <c r="O79" i="4" s="1"/>
  <c r="G95" i="4" s="1"/>
  <c r="I99" i="32"/>
  <c r="G62" i="7" a="1"/>
  <c r="G62" i="7" s="1"/>
  <c r="G60" i="7"/>
  <c r="G61" i="7"/>
  <c r="G63" i="7" s="1"/>
  <c r="H120" i="7" s="1"/>
  <c r="G196" i="32"/>
  <c r="G129" i="12"/>
  <c r="G156" i="12"/>
  <c r="F118" i="6"/>
  <c r="F47" i="30" s="1"/>
  <c r="E63" i="21"/>
  <c r="E105" i="21"/>
  <c r="E84" i="7"/>
  <c r="J217" i="32"/>
  <c r="I197" i="32"/>
  <c r="K197" i="32"/>
  <c r="K200" i="32" s="1"/>
  <c r="J197" i="32"/>
  <c r="I97" i="32"/>
  <c r="F130" i="12"/>
  <c r="F157" i="12"/>
  <c r="J61" i="7"/>
  <c r="J63" i="7" s="1"/>
  <c r="K117" i="7" s="1"/>
  <c r="J60" i="7"/>
  <c r="J62" i="7" a="1"/>
  <c r="J62" i="7" s="1"/>
  <c r="G103" i="32"/>
  <c r="G84" i="7"/>
  <c r="G85" i="7" a="1"/>
  <c r="G85" i="7" s="1"/>
  <c r="G86" i="7" s="1"/>
  <c r="C132" i="9"/>
  <c r="D113" i="9"/>
  <c r="C63" i="21"/>
  <c r="C105" i="21"/>
  <c r="D84" i="7"/>
  <c r="D85" i="7" a="1"/>
  <c r="D85" i="7" s="1"/>
  <c r="D86" i="7" s="1"/>
  <c r="E104" i="7" s="1"/>
  <c r="D41" i="6"/>
  <c r="D44" i="6" a="1"/>
  <c r="D44" i="6" s="1"/>
  <c r="J99" i="32"/>
  <c r="J103" i="32" s="1"/>
  <c r="E196" i="32"/>
  <c r="H50" i="5"/>
  <c r="L46" i="6"/>
  <c r="O69" i="5"/>
  <c r="C85" i="5"/>
  <c r="E157" i="12"/>
  <c r="E130" i="12"/>
  <c r="D211" i="32"/>
  <c r="C191" i="32"/>
  <c r="D191" i="32"/>
  <c r="E191" i="32"/>
  <c r="J131" i="12"/>
  <c r="J158" i="12"/>
  <c r="E208" i="12"/>
  <c r="E220" i="12" s="1"/>
  <c r="E142" i="7"/>
  <c r="E156" i="21"/>
  <c r="E168" i="21" s="1"/>
  <c r="D62" i="4" a="1"/>
  <c r="D62" i="4" s="1"/>
  <c r="D59" i="4"/>
  <c r="G131" i="12"/>
  <c r="G158" i="12"/>
  <c r="H97" i="32"/>
  <c r="I84" i="7"/>
  <c r="I85" i="7" a="1"/>
  <c r="I85" i="7" s="1"/>
  <c r="I86" i="7" s="1"/>
  <c r="I94" i="6"/>
  <c r="J59" i="6"/>
  <c r="K59" i="6" s="1"/>
  <c r="L59" i="6" s="1"/>
  <c r="M59" i="6" s="1"/>
  <c r="N59" i="6" s="1"/>
  <c r="F109" i="21"/>
  <c r="J91" i="4"/>
  <c r="K91" i="4"/>
  <c r="E6" i="30"/>
  <c r="C130" i="12"/>
  <c r="C157" i="12"/>
  <c r="D28" i="30"/>
  <c r="G76" i="3"/>
  <c r="F76" i="3"/>
  <c r="D8" i="30" s="1"/>
  <c r="C189" i="32"/>
  <c r="C209" i="32"/>
  <c r="E118" i="6"/>
  <c r="H99" i="32"/>
  <c r="D5" i="30"/>
  <c r="F192" i="32"/>
  <c r="F212" i="32"/>
  <c r="E192" i="32"/>
  <c r="O63" i="5"/>
  <c r="C79" i="5"/>
  <c r="O68" i="5"/>
  <c r="C84" i="5"/>
  <c r="F94" i="32"/>
  <c r="C94" i="32"/>
  <c r="D114" i="32"/>
  <c r="E94" i="32"/>
  <c r="D94" i="32"/>
  <c r="J106" i="21"/>
  <c r="J64" i="21"/>
  <c r="G64" i="21"/>
  <c r="G106" i="21"/>
  <c r="G82" i="4"/>
  <c r="H82" i="4" s="1"/>
  <c r="I82" i="4" s="1"/>
  <c r="J82" i="4" s="1"/>
  <c r="K82" i="4" s="1"/>
  <c r="L82" i="4" s="1"/>
  <c r="M82" i="4" s="1"/>
  <c r="N82" i="4" s="1"/>
  <c r="O82" i="4" s="1"/>
  <c r="G98" i="4" s="1"/>
  <c r="H64" i="21"/>
  <c r="H106" i="21"/>
  <c r="M94" i="21"/>
  <c r="M91" i="21"/>
  <c r="M93" i="21"/>
  <c r="M88" i="21"/>
  <c r="M105" i="21" s="1"/>
  <c r="M142" i="21" s="1"/>
  <c r="M90" i="21"/>
  <c r="M95" i="21"/>
  <c r="M87" i="21"/>
  <c r="M104" i="21" s="1"/>
  <c r="M141" i="21" s="1"/>
  <c r="M96" i="21"/>
  <c r="M92" i="21"/>
  <c r="M89" i="21"/>
  <c r="M106" i="21" s="1"/>
  <c r="M143" i="21" s="1"/>
  <c r="F85" i="7" a="1"/>
  <c r="F85" i="7" s="1"/>
  <c r="F86" i="7" s="1"/>
  <c r="G102" i="7" s="1"/>
  <c r="H158" i="12"/>
  <c r="H131" i="12"/>
  <c r="D210" i="32"/>
  <c r="D190" i="32"/>
  <c r="C190" i="32"/>
  <c r="D31" i="30"/>
  <c r="G79" i="3"/>
  <c r="F79" i="3"/>
  <c r="D11" i="30" s="1"/>
  <c r="O57" i="6"/>
  <c r="C73" i="6"/>
  <c r="I64" i="4"/>
  <c r="H64" i="4" s="1"/>
  <c r="G64" i="4" s="1"/>
  <c r="F64" i="4" s="1"/>
  <c r="E64" i="4" s="1"/>
  <c r="D64" i="4" s="1"/>
  <c r="C64" i="4" s="1"/>
  <c r="J41" i="6"/>
  <c r="J44" i="6" a="1"/>
  <c r="J44" i="6" s="1"/>
  <c r="H196" i="32"/>
  <c r="F136" i="9"/>
  <c r="G117" i="9"/>
  <c r="G136" i="9" s="1"/>
  <c r="H112" i="9"/>
  <c r="G131" i="9"/>
  <c r="D30" i="30"/>
  <c r="F78" i="3"/>
  <c r="D10" i="30" s="1"/>
  <c r="G78" i="3"/>
  <c r="C59" i="4"/>
  <c r="D85" i="5" l="1"/>
  <c r="D84" i="5" s="1"/>
  <c r="C48" i="30"/>
  <c r="L105" i="21"/>
  <c r="L142" i="21" s="1"/>
  <c r="J50" i="21"/>
  <c r="K59" i="10"/>
  <c r="L59" i="10" s="1"/>
  <c r="M59" i="10" s="1"/>
  <c r="F139" i="31"/>
  <c r="F158" i="31" s="1"/>
  <c r="E139" i="31"/>
  <c r="E157" i="31" s="1"/>
  <c r="F200" i="32"/>
  <c r="G210" i="32" s="1"/>
  <c r="G133" i="9"/>
  <c r="J140" i="31"/>
  <c r="J163" i="31" s="1"/>
  <c r="F103" i="32"/>
  <c r="G113" i="32" s="1"/>
  <c r="H113" i="32" s="1"/>
  <c r="K76" i="21"/>
  <c r="I130" i="7"/>
  <c r="J49" i="21"/>
  <c r="J50" i="12"/>
  <c r="K58" i="10"/>
  <c r="D172" i="31"/>
  <c r="K103" i="32"/>
  <c r="L118" i="32" s="1"/>
  <c r="G140" i="31"/>
  <c r="G160" i="31" s="1"/>
  <c r="G80" i="3"/>
  <c r="D32" i="30"/>
  <c r="F80" i="3"/>
  <c r="D12" i="30" s="1"/>
  <c r="F77" i="3"/>
  <c r="D9" i="30" s="1"/>
  <c r="G77" i="3"/>
  <c r="D29" i="30"/>
  <c r="E85" i="3"/>
  <c r="G85" i="3" s="1"/>
  <c r="G52" i="21"/>
  <c r="G53" i="12"/>
  <c r="H61" i="10"/>
  <c r="L48" i="21"/>
  <c r="L49" i="12"/>
  <c r="M57" i="10"/>
  <c r="G52" i="12"/>
  <c r="H60" i="10"/>
  <c r="G51" i="21"/>
  <c r="H88" i="21"/>
  <c r="C79" i="6"/>
  <c r="I93" i="4"/>
  <c r="G54" i="12"/>
  <c r="G53" i="21"/>
  <c r="H62" i="10"/>
  <c r="H59" i="31"/>
  <c r="H80" i="31" s="1"/>
  <c r="D139" i="31"/>
  <c r="D156" i="31" s="1"/>
  <c r="J139" i="31"/>
  <c r="J162" i="31" s="1"/>
  <c r="G59" i="31"/>
  <c r="G79" i="31" s="1"/>
  <c r="H139" i="31"/>
  <c r="H160" i="31" s="1"/>
  <c r="G139" i="31"/>
  <c r="G159" i="31" s="1"/>
  <c r="I59" i="31"/>
  <c r="I81" i="31" s="1"/>
  <c r="D59" i="31"/>
  <c r="D76" i="31" s="1"/>
  <c r="J59" i="31"/>
  <c r="J82" i="31" s="1"/>
  <c r="K59" i="31"/>
  <c r="K83" i="31" s="1"/>
  <c r="F59" i="31"/>
  <c r="F78" i="31" s="1"/>
  <c r="K139" i="31"/>
  <c r="K163" i="31" s="1"/>
  <c r="E59" i="31"/>
  <c r="E77" i="31" s="1"/>
  <c r="I139" i="31"/>
  <c r="I161" i="31" s="1"/>
  <c r="C59" i="31"/>
  <c r="C75" i="31" s="1"/>
  <c r="D88" i="21"/>
  <c r="H130" i="7"/>
  <c r="H5" i="30" s="1"/>
  <c r="N5" i="30" s="1"/>
  <c r="H115" i="9"/>
  <c r="G134" i="9"/>
  <c r="C60" i="31"/>
  <c r="C76" i="31" s="1"/>
  <c r="F140" i="31"/>
  <c r="F159" i="31" s="1"/>
  <c r="F60" i="31"/>
  <c r="F79" i="31" s="1"/>
  <c r="E60" i="31"/>
  <c r="E78" i="31" s="1"/>
  <c r="I140" i="31"/>
  <c r="I162" i="31" s="1"/>
  <c r="I60" i="31"/>
  <c r="I82" i="31" s="1"/>
  <c r="D140" i="31"/>
  <c r="D157" i="31" s="1"/>
  <c r="D60" i="31"/>
  <c r="D77" i="31" s="1"/>
  <c r="E140" i="31"/>
  <c r="E158" i="31" s="1"/>
  <c r="C140" i="31"/>
  <c r="C156" i="31" s="1"/>
  <c r="G60" i="31"/>
  <c r="G80" i="31" s="1"/>
  <c r="H60" i="31"/>
  <c r="H81" i="31" s="1"/>
  <c r="J60" i="31"/>
  <c r="J83" i="31" s="1"/>
  <c r="I88" i="21"/>
  <c r="G89" i="21"/>
  <c r="J76" i="21"/>
  <c r="M48" i="12"/>
  <c r="N56" i="10"/>
  <c r="M47" i="21"/>
  <c r="F135" i="9"/>
  <c r="G116" i="9"/>
  <c r="H93" i="4"/>
  <c r="E8" i="30" s="1"/>
  <c r="I96" i="4"/>
  <c r="H96" i="4"/>
  <c r="K96" i="4" s="1"/>
  <c r="O56" i="6"/>
  <c r="C72" i="6"/>
  <c r="O55" i="6"/>
  <c r="C71" i="6"/>
  <c r="H97" i="4"/>
  <c r="E12" i="30" s="1"/>
  <c r="I97" i="4"/>
  <c r="N115" i="7"/>
  <c r="N96" i="7" s="1"/>
  <c r="O115" i="7" s="1"/>
  <c r="O96" i="7" s="1"/>
  <c r="P115" i="7" s="1"/>
  <c r="H200" i="32"/>
  <c r="I212" i="32" s="1"/>
  <c r="G102" i="4"/>
  <c r="I102" i="4" s="1"/>
  <c r="I103" i="32"/>
  <c r="J116" i="32" s="1"/>
  <c r="H111" i="9"/>
  <c r="G130" i="9"/>
  <c r="C80" i="6"/>
  <c r="J200" i="32"/>
  <c r="K214" i="32" s="1"/>
  <c r="L214" i="32" s="1"/>
  <c r="D103" i="32"/>
  <c r="E111" i="32" s="1"/>
  <c r="G200" i="32"/>
  <c r="H211" i="32" s="1"/>
  <c r="I211" i="32" s="1"/>
  <c r="C103" i="32"/>
  <c r="D110" i="32" s="1"/>
  <c r="H103" i="32"/>
  <c r="I115" i="32" s="1"/>
  <c r="O62" i="6"/>
  <c r="C78" i="6"/>
  <c r="E33" i="30"/>
  <c r="H98" i="4"/>
  <c r="I98" i="4"/>
  <c r="O61" i="6"/>
  <c r="C77" i="6"/>
  <c r="K46" i="6"/>
  <c r="F123" i="7"/>
  <c r="F104" i="7" s="1"/>
  <c r="K141" i="12"/>
  <c r="K142" i="12" a="1"/>
  <c r="K142" i="12" s="1"/>
  <c r="K140" i="12"/>
  <c r="G87" i="21"/>
  <c r="J118" i="7"/>
  <c r="J99" i="7" s="1"/>
  <c r="J119" i="7"/>
  <c r="J100" i="7" s="1"/>
  <c r="M97" i="7"/>
  <c r="H89" i="21"/>
  <c r="K117" i="32"/>
  <c r="H131" i="9"/>
  <c r="I112" i="9"/>
  <c r="H121" i="7"/>
  <c r="H102" i="7" s="1"/>
  <c r="E142" i="12" a="1"/>
  <c r="E142" i="12" s="1"/>
  <c r="E141" i="12"/>
  <c r="E88" i="21"/>
  <c r="E103" i="32"/>
  <c r="K74" i="21"/>
  <c r="K75" i="21" a="1"/>
  <c r="K75" i="21" s="1"/>
  <c r="K86" i="21"/>
  <c r="H133" i="9"/>
  <c r="I114" i="9"/>
  <c r="F88" i="21"/>
  <c r="O65" i="6"/>
  <c r="C81" i="6"/>
  <c r="E105" i="7"/>
  <c r="H140" i="12"/>
  <c r="H161" i="12" s="1"/>
  <c r="H198" i="12" s="1"/>
  <c r="H141" i="12"/>
  <c r="H142" i="12" a="1"/>
  <c r="H142" i="12" s="1"/>
  <c r="F142" i="12" a="1"/>
  <c r="F142" i="12" s="1"/>
  <c r="F141" i="12"/>
  <c r="D200" i="32"/>
  <c r="E35" i="30"/>
  <c r="H100" i="4"/>
  <c r="I100" i="4"/>
  <c r="C141" i="12"/>
  <c r="C142" i="12" a="1"/>
  <c r="C142" i="12" s="1"/>
  <c r="J141" i="12"/>
  <c r="J142" i="12" a="1"/>
  <c r="J142" i="12" s="1"/>
  <c r="J140" i="12"/>
  <c r="D132" i="9"/>
  <c r="E113" i="9"/>
  <c r="H114" i="32"/>
  <c r="J86" i="21"/>
  <c r="J74" i="21"/>
  <c r="J75" i="21" a="1"/>
  <c r="J75" i="21" s="1"/>
  <c r="K98" i="7"/>
  <c r="I200" i="32"/>
  <c r="G103" i="7"/>
  <c r="E30" i="30"/>
  <c r="I95" i="4"/>
  <c r="H95" i="4"/>
  <c r="O60" i="6"/>
  <c r="C76" i="6"/>
  <c r="C88" i="21"/>
  <c r="C200" i="32"/>
  <c r="O59" i="6"/>
  <c r="C75" i="6"/>
  <c r="L215" i="32"/>
  <c r="M215" i="32" s="1"/>
  <c r="K201" i="32"/>
  <c r="E34" i="30"/>
  <c r="H99" i="4"/>
  <c r="I99" i="4"/>
  <c r="E29" i="30"/>
  <c r="H94" i="4"/>
  <c r="I94" i="4"/>
  <c r="J89" i="21"/>
  <c r="N87" i="21"/>
  <c r="N93" i="21"/>
  <c r="N90" i="21"/>
  <c r="N94" i="21"/>
  <c r="N91" i="21"/>
  <c r="N92" i="21"/>
  <c r="N86" i="21"/>
  <c r="N96" i="21"/>
  <c r="N89" i="21"/>
  <c r="N106" i="21" s="1"/>
  <c r="N143" i="21" s="1"/>
  <c r="N88" i="21"/>
  <c r="N105" i="21" s="1"/>
  <c r="N142" i="21" s="1"/>
  <c r="N95" i="21"/>
  <c r="E200" i="32"/>
  <c r="G50" i="5"/>
  <c r="H101" i="7"/>
  <c r="G142" i="12" a="1"/>
  <c r="G142" i="12" s="1"/>
  <c r="G141" i="12"/>
  <c r="O58" i="6"/>
  <c r="C74" i="6"/>
  <c r="C49" i="30" l="1"/>
  <c r="C50" i="30" s="1"/>
  <c r="C51" i="30" s="1"/>
  <c r="N104" i="21"/>
  <c r="N141" i="21" s="1"/>
  <c r="N103" i="21"/>
  <c r="N140" i="21" s="1"/>
  <c r="K51" i="12"/>
  <c r="K50" i="21"/>
  <c r="L50" i="21"/>
  <c r="L51" i="12"/>
  <c r="K93" i="4"/>
  <c r="H210" i="32"/>
  <c r="I210" i="32" s="1"/>
  <c r="J210" i="32" s="1"/>
  <c r="K210" i="32" s="1"/>
  <c r="K130" i="7"/>
  <c r="D37" i="30"/>
  <c r="D44" i="30" s="1"/>
  <c r="D17" i="30"/>
  <c r="K104" i="32"/>
  <c r="J104" i="32" s="1"/>
  <c r="I104" i="32" s="1"/>
  <c r="H104" i="32" s="1"/>
  <c r="G104" i="32" s="1"/>
  <c r="F104" i="32" s="1"/>
  <c r="E104" i="32" s="1"/>
  <c r="D104" i="32" s="1"/>
  <c r="C104" i="32" s="1"/>
  <c r="J96" i="4"/>
  <c r="L117" i="32"/>
  <c r="M117" i="32" s="1"/>
  <c r="K50" i="12"/>
  <c r="L58" i="10"/>
  <c r="K49" i="21"/>
  <c r="J201" i="32"/>
  <c r="I201" i="32" s="1"/>
  <c r="H201" i="32" s="1"/>
  <c r="G201" i="32" s="1"/>
  <c r="F201" i="32" s="1"/>
  <c r="E201" i="32" s="1"/>
  <c r="D201" i="32" s="1"/>
  <c r="C201" i="32" s="1"/>
  <c r="F85" i="3"/>
  <c r="E11" i="30"/>
  <c r="I114" i="32"/>
  <c r="J114" i="32" s="1"/>
  <c r="H116" i="9"/>
  <c r="H135" i="9" s="1"/>
  <c r="G135" i="9"/>
  <c r="H52" i="12"/>
  <c r="I60" i="10"/>
  <c r="H51" i="21"/>
  <c r="I61" i="10"/>
  <c r="H52" i="21"/>
  <c r="H53" i="12"/>
  <c r="D173" i="31"/>
  <c r="E173" i="31"/>
  <c r="C173" i="31"/>
  <c r="C93" i="31"/>
  <c r="E93" i="31"/>
  <c r="D93" i="31"/>
  <c r="J130" i="7"/>
  <c r="J93" i="4"/>
  <c r="C92" i="31"/>
  <c r="D92" i="31"/>
  <c r="H54" i="12"/>
  <c r="H53" i="21"/>
  <c r="I62" i="10"/>
  <c r="M49" i="12"/>
  <c r="M48" i="21"/>
  <c r="N57" i="10"/>
  <c r="N48" i="12"/>
  <c r="N47" i="21"/>
  <c r="I92" i="12"/>
  <c r="E73" i="10"/>
  <c r="N59" i="10"/>
  <c r="M51" i="12"/>
  <c r="M50" i="21"/>
  <c r="H134" i="9"/>
  <c r="I115" i="9"/>
  <c r="I134" i="9" s="1"/>
  <c r="K97" i="4"/>
  <c r="J97" i="4"/>
  <c r="E37" i="30"/>
  <c r="D45" i="30" s="1"/>
  <c r="I111" i="9"/>
  <c r="H130" i="9"/>
  <c r="E110" i="32"/>
  <c r="F110" i="32" s="1"/>
  <c r="G131" i="7"/>
  <c r="K95" i="4"/>
  <c r="E10" i="30"/>
  <c r="J95" i="4"/>
  <c r="F112" i="32"/>
  <c r="F111" i="32"/>
  <c r="I121" i="7"/>
  <c r="I102" i="7" s="1"/>
  <c r="G123" i="7"/>
  <c r="G104" i="7" s="1"/>
  <c r="F50" i="5"/>
  <c r="J94" i="4"/>
  <c r="K94" i="4"/>
  <c r="E9" i="30"/>
  <c r="H102" i="4"/>
  <c r="J102" i="4" s="1"/>
  <c r="K99" i="4"/>
  <c r="J99" i="4"/>
  <c r="E14" i="30"/>
  <c r="D81" i="6"/>
  <c r="J94" i="21"/>
  <c r="J90" i="21"/>
  <c r="J91" i="21"/>
  <c r="J93" i="21"/>
  <c r="J92" i="21"/>
  <c r="J96" i="21"/>
  <c r="J95" i="21"/>
  <c r="M118" i="32"/>
  <c r="M214" i="32"/>
  <c r="F124" i="7"/>
  <c r="F105" i="7" s="1"/>
  <c r="K119" i="7"/>
  <c r="K100" i="7" s="1"/>
  <c r="I131" i="9"/>
  <c r="J112" i="9"/>
  <c r="I113" i="32"/>
  <c r="J113" i="32" s="1"/>
  <c r="K118" i="7"/>
  <c r="K99" i="7" s="1"/>
  <c r="E208" i="32"/>
  <c r="F208" i="32" s="1"/>
  <c r="K89" i="21"/>
  <c r="K94" i="21"/>
  <c r="K92" i="21"/>
  <c r="K96" i="21"/>
  <c r="K95" i="21"/>
  <c r="K91" i="21"/>
  <c r="K93" i="21"/>
  <c r="K90" i="21"/>
  <c r="J46" i="6"/>
  <c r="K116" i="32"/>
  <c r="L116" i="32" s="1"/>
  <c r="F209" i="32"/>
  <c r="O94" i="21"/>
  <c r="O90" i="21"/>
  <c r="O86" i="21"/>
  <c r="O103" i="21" s="1"/>
  <c r="O140" i="21" s="1"/>
  <c r="G156" i="21" s="1"/>
  <c r="O92" i="21"/>
  <c r="O93" i="21"/>
  <c r="O89" i="21"/>
  <c r="O106" i="21" s="1"/>
  <c r="O143" i="21" s="1"/>
  <c r="O91" i="21"/>
  <c r="O96" i="21"/>
  <c r="O95" i="21"/>
  <c r="O88" i="21"/>
  <c r="O105" i="21" s="1"/>
  <c r="O142" i="21" s="1"/>
  <c r="G158" i="21" s="1"/>
  <c r="O87" i="21"/>
  <c r="O104" i="21" s="1"/>
  <c r="O141" i="21" s="1"/>
  <c r="D207" i="32"/>
  <c r="H122" i="7"/>
  <c r="H103" i="7" s="1"/>
  <c r="L117" i="7"/>
  <c r="J115" i="32"/>
  <c r="I120" i="7"/>
  <c r="I133" i="9"/>
  <c r="J114" i="9"/>
  <c r="J133" i="9" s="1"/>
  <c r="J100" i="4"/>
  <c r="E15" i="30"/>
  <c r="K100" i="4"/>
  <c r="F113" i="9"/>
  <c r="E132" i="9"/>
  <c r="J213" i="32"/>
  <c r="J211" i="32"/>
  <c r="J212" i="32"/>
  <c r="N116" i="7"/>
  <c r="N97" i="7" s="1"/>
  <c r="J98" i="4"/>
  <c r="K98" i="4"/>
  <c r="E13" i="30"/>
  <c r="D83" i="5"/>
  <c r="G157" i="21" l="1"/>
  <c r="G45" i="30"/>
  <c r="E45" i="30"/>
  <c r="D64" i="30" s="1"/>
  <c r="Q88" i="21"/>
  <c r="Q90" i="21"/>
  <c r="C52" i="30"/>
  <c r="E51" i="30"/>
  <c r="E44" i="30"/>
  <c r="G44" i="30"/>
  <c r="I112" i="12"/>
  <c r="H92" i="12"/>
  <c r="Q86" i="21"/>
  <c r="Q87" i="21"/>
  <c r="K106" i="21"/>
  <c r="K143" i="21" s="1"/>
  <c r="Q89" i="21"/>
  <c r="J107" i="21"/>
  <c r="J144" i="21" s="1"/>
  <c r="K114" i="32"/>
  <c r="L114" i="32" s="1"/>
  <c r="M114" i="32" s="1"/>
  <c r="L49" i="21"/>
  <c r="L50" i="12"/>
  <c r="M58" i="10"/>
  <c r="K107" i="21"/>
  <c r="K144" i="21" s="1"/>
  <c r="O107" i="21"/>
  <c r="O144" i="21" s="1"/>
  <c r="I54" i="12"/>
  <c r="I53" i="21"/>
  <c r="J62" i="10"/>
  <c r="N51" i="12"/>
  <c r="E76" i="10"/>
  <c r="N50" i="21"/>
  <c r="O110" i="21" s="1"/>
  <c r="O147" i="21" s="1"/>
  <c r="I93" i="12"/>
  <c r="I52" i="21"/>
  <c r="I53" i="12"/>
  <c r="J61" i="10"/>
  <c r="M160" i="21"/>
  <c r="D65" i="21"/>
  <c r="C65" i="21"/>
  <c r="H65" i="21"/>
  <c r="G65" i="21"/>
  <c r="F65" i="21"/>
  <c r="I65" i="21"/>
  <c r="E65" i="21"/>
  <c r="M107" i="21"/>
  <c r="M144" i="21" s="1"/>
  <c r="L107" i="21"/>
  <c r="L144" i="21" s="1"/>
  <c r="M212" i="12"/>
  <c r="N212" i="12" s="1"/>
  <c r="I52" i="12"/>
  <c r="J60" i="10"/>
  <c r="I51" i="21"/>
  <c r="J110" i="21"/>
  <c r="J147" i="21" s="1"/>
  <c r="E74" i="10"/>
  <c r="N49" i="12"/>
  <c r="N48" i="21"/>
  <c r="K108" i="21" s="1"/>
  <c r="K145" i="21" s="1"/>
  <c r="C44" i="31"/>
  <c r="Q47" i="21"/>
  <c r="N107" i="21"/>
  <c r="N144" i="21" s="1"/>
  <c r="I131" i="7"/>
  <c r="H26" i="30"/>
  <c r="H131" i="7"/>
  <c r="I130" i="9"/>
  <c r="J111" i="9"/>
  <c r="K113" i="32"/>
  <c r="L113" i="32" s="1"/>
  <c r="L118" i="7"/>
  <c r="L99" i="7" s="1"/>
  <c r="M116" i="32"/>
  <c r="G124" i="7"/>
  <c r="G105" i="7" s="1"/>
  <c r="H123" i="7"/>
  <c r="H104" i="7" s="1"/>
  <c r="I25" i="30"/>
  <c r="O156" i="21"/>
  <c r="I156" i="21"/>
  <c r="H156" i="21"/>
  <c r="J121" i="7"/>
  <c r="J102" i="7" s="1"/>
  <c r="L210" i="32"/>
  <c r="I26" i="30"/>
  <c r="I157" i="21"/>
  <c r="H157" i="21"/>
  <c r="O157" i="21"/>
  <c r="I27" i="30"/>
  <c r="H158" i="21"/>
  <c r="O158" i="21"/>
  <c r="I158" i="21"/>
  <c r="L119" i="7"/>
  <c r="L100" i="7" s="1"/>
  <c r="K211" i="32"/>
  <c r="K115" i="32"/>
  <c r="L115" i="32" s="1"/>
  <c r="G209" i="32"/>
  <c r="E207" i="32"/>
  <c r="L98" i="7"/>
  <c r="O116" i="7"/>
  <c r="O97" i="7" s="1"/>
  <c r="P116" i="7" s="1"/>
  <c r="G132" i="7" s="1"/>
  <c r="G208" i="32"/>
  <c r="K213" i="32"/>
  <c r="L213" i="32" s="1"/>
  <c r="I46" i="6"/>
  <c r="J131" i="9"/>
  <c r="K112" i="9"/>
  <c r="E50" i="5"/>
  <c r="G111" i="32"/>
  <c r="H111" i="32" s="1"/>
  <c r="E17" i="30"/>
  <c r="G112" i="32"/>
  <c r="H112" i="32" s="1"/>
  <c r="I112" i="32" s="1"/>
  <c r="I122" i="7"/>
  <c r="I103" i="7" s="1"/>
  <c r="D82" i="5"/>
  <c r="I101" i="7"/>
  <c r="K102" i="4"/>
  <c r="K212" i="32"/>
  <c r="L212" i="32" s="1"/>
  <c r="G113" i="9"/>
  <c r="F132" i="9"/>
  <c r="G159" i="21"/>
  <c r="D80" i="6"/>
  <c r="G110" i="32"/>
  <c r="F102" i="5" l="1"/>
  <c r="G102" i="5" s="1"/>
  <c r="H102" i="5" s="1"/>
  <c r="I102" i="5" s="1"/>
  <c r="J102" i="5" s="1"/>
  <c r="K102" i="5" s="1"/>
  <c r="L102" i="5" s="1"/>
  <c r="M102" i="5" s="1"/>
  <c r="N102" i="5" s="1"/>
  <c r="O102" i="5" s="1"/>
  <c r="E119" i="5" s="1"/>
  <c r="F33" i="30" s="1"/>
  <c r="E103" i="5"/>
  <c r="G64" i="30"/>
  <c r="F64" i="30"/>
  <c r="E52" i="30"/>
  <c r="C53" i="30"/>
  <c r="J112" i="12"/>
  <c r="M50" i="12"/>
  <c r="M49" i="21"/>
  <c r="N58" i="10"/>
  <c r="K110" i="21"/>
  <c r="K147" i="21" s="1"/>
  <c r="G160" i="21"/>
  <c r="I160" i="21" s="1"/>
  <c r="H93" i="12"/>
  <c r="D90" i="21"/>
  <c r="F61" i="31"/>
  <c r="F80" i="31" s="1"/>
  <c r="D61" i="31"/>
  <c r="D78" i="31" s="1"/>
  <c r="I141" i="31"/>
  <c r="I163" i="31" s="1"/>
  <c r="C141" i="31"/>
  <c r="C157" i="31" s="1"/>
  <c r="H61" i="31"/>
  <c r="H82" i="31" s="1"/>
  <c r="H141" i="31"/>
  <c r="H162" i="31" s="1"/>
  <c r="C61" i="31"/>
  <c r="C77" i="31" s="1"/>
  <c r="I61" i="31"/>
  <c r="I83" i="31" s="1"/>
  <c r="D141" i="31"/>
  <c r="D158" i="31" s="1"/>
  <c r="G61" i="31"/>
  <c r="G81" i="31" s="1"/>
  <c r="E61" i="31"/>
  <c r="E79" i="31" s="1"/>
  <c r="G141" i="31"/>
  <c r="G161" i="31" s="1"/>
  <c r="F141" i="31"/>
  <c r="F160" i="31" s="1"/>
  <c r="E141" i="31"/>
  <c r="E159" i="31" s="1"/>
  <c r="C90" i="21"/>
  <c r="M161" i="21"/>
  <c r="C66" i="21"/>
  <c r="C91" i="21" s="1"/>
  <c r="F66" i="21"/>
  <c r="F91" i="21" s="1"/>
  <c r="D66" i="21"/>
  <c r="D91" i="21" s="1"/>
  <c r="H66" i="21"/>
  <c r="H91" i="21" s="1"/>
  <c r="E66" i="21"/>
  <c r="G66" i="21"/>
  <c r="G91" i="21" s="1"/>
  <c r="L108" i="21"/>
  <c r="L145" i="21" s="1"/>
  <c r="M108" i="21"/>
  <c r="M145" i="21" s="1"/>
  <c r="N108" i="21"/>
  <c r="N145" i="21" s="1"/>
  <c r="J108" i="21"/>
  <c r="J145" i="21" s="1"/>
  <c r="E90" i="21"/>
  <c r="O108" i="21"/>
  <c r="O145" i="21" s="1"/>
  <c r="J52" i="12"/>
  <c r="J51" i="21"/>
  <c r="K60" i="10"/>
  <c r="I90" i="21"/>
  <c r="I76" i="21"/>
  <c r="I74" i="21"/>
  <c r="I75" i="21" a="1"/>
  <c r="I75" i="21" s="1"/>
  <c r="J53" i="12"/>
  <c r="J52" i="21"/>
  <c r="K61" i="10"/>
  <c r="K62" i="10"/>
  <c r="J53" i="21"/>
  <c r="J54" i="12"/>
  <c r="F90" i="21"/>
  <c r="M163" i="21"/>
  <c r="E68" i="21"/>
  <c r="E93" i="21" s="1"/>
  <c r="F68" i="21"/>
  <c r="F93" i="21" s="1"/>
  <c r="C68" i="21"/>
  <c r="D68" i="21"/>
  <c r="L110" i="21"/>
  <c r="L147" i="21" s="1"/>
  <c r="M110" i="21"/>
  <c r="M147" i="21" s="1"/>
  <c r="N110" i="21"/>
  <c r="N147" i="21" s="1"/>
  <c r="M213" i="12"/>
  <c r="N213" i="12" s="1"/>
  <c r="G90" i="21"/>
  <c r="C47" i="31"/>
  <c r="Q50" i="21"/>
  <c r="Q48" i="21"/>
  <c r="C45" i="31"/>
  <c r="H90" i="21"/>
  <c r="H74" i="21"/>
  <c r="M215" i="12"/>
  <c r="N215" i="12" s="1"/>
  <c r="M212" i="32"/>
  <c r="J130" i="9"/>
  <c r="K111" i="9"/>
  <c r="J131" i="7"/>
  <c r="H6" i="30"/>
  <c r="N6" i="30" s="1"/>
  <c r="K131" i="7"/>
  <c r="M113" i="32"/>
  <c r="J112" i="32"/>
  <c r="K112" i="32" s="1"/>
  <c r="M213" i="32"/>
  <c r="M115" i="32"/>
  <c r="M210" i="32"/>
  <c r="I123" i="7"/>
  <c r="I104" i="7" s="1"/>
  <c r="H27" i="30"/>
  <c r="I132" i="7"/>
  <c r="H132" i="7"/>
  <c r="M119" i="7"/>
  <c r="M100" i="7" s="1"/>
  <c r="H124" i="7"/>
  <c r="H105" i="7" s="1"/>
  <c r="D79" i="6"/>
  <c r="I7" i="30"/>
  <c r="N7" i="30" s="1"/>
  <c r="J158" i="21"/>
  <c r="K158" i="21"/>
  <c r="K121" i="7"/>
  <c r="K102" i="7" s="1"/>
  <c r="M118" i="7"/>
  <c r="M99" i="7" s="1"/>
  <c r="H110" i="32"/>
  <c r="J120" i="7"/>
  <c r="J101" i="7" s="1"/>
  <c r="I28" i="30"/>
  <c r="O159" i="21"/>
  <c r="H159" i="21"/>
  <c r="I159" i="21"/>
  <c r="D81" i="5"/>
  <c r="G101" i="5"/>
  <c r="H101" i="5" s="1"/>
  <c r="I101" i="5" s="1"/>
  <c r="J101" i="5" s="1"/>
  <c r="K101" i="5" s="1"/>
  <c r="L101" i="5" s="1"/>
  <c r="M101" i="5" s="1"/>
  <c r="N101" i="5" s="1"/>
  <c r="O101" i="5" s="1"/>
  <c r="E118" i="5" s="1"/>
  <c r="H46" i="6"/>
  <c r="H209" i="32"/>
  <c r="I209" i="32" s="1"/>
  <c r="J122" i="7"/>
  <c r="J103" i="7" s="1"/>
  <c r="L211" i="32"/>
  <c r="M211" i="32" s="1"/>
  <c r="H208" i="32"/>
  <c r="I208" i="32" s="1"/>
  <c r="D50" i="5"/>
  <c r="M117" i="7"/>
  <c r="M98" i="7" s="1"/>
  <c r="F207" i="32"/>
  <c r="L112" i="9"/>
  <c r="L131" i="9" s="1"/>
  <c r="K131" i="9"/>
  <c r="H113" i="9"/>
  <c r="G132" i="9"/>
  <c r="I111" i="32"/>
  <c r="J111" i="32" s="1"/>
  <c r="K157" i="21"/>
  <c r="I6" i="30"/>
  <c r="J157" i="21"/>
  <c r="I5" i="30"/>
  <c r="J156" i="21"/>
  <c r="K156" i="21"/>
  <c r="F103" i="5" l="1"/>
  <c r="G103" i="5" s="1"/>
  <c r="H103" i="5" s="1"/>
  <c r="I103" i="5" s="1"/>
  <c r="J103" i="5" s="1"/>
  <c r="K103" i="5" s="1"/>
  <c r="L103" i="5" s="1"/>
  <c r="M103" i="5" s="1"/>
  <c r="N103" i="5" s="1"/>
  <c r="O103" i="5" s="1"/>
  <c r="E120" i="5" s="1"/>
  <c r="F120" i="5" s="1"/>
  <c r="F14" i="30" s="1"/>
  <c r="F119" i="5"/>
  <c r="F13" i="30" s="1"/>
  <c r="G119" i="5"/>
  <c r="C54" i="30"/>
  <c r="E53" i="30"/>
  <c r="K110" i="12"/>
  <c r="K112" i="12"/>
  <c r="H160" i="21"/>
  <c r="J160" i="21" s="1"/>
  <c r="I29" i="30"/>
  <c r="O160" i="21"/>
  <c r="H76" i="21"/>
  <c r="H93" i="21" s="1"/>
  <c r="H110" i="21" s="1"/>
  <c r="H147" i="21" s="1"/>
  <c r="G92" i="12"/>
  <c r="N49" i="21"/>
  <c r="N50" i="12"/>
  <c r="F92" i="12"/>
  <c r="E75" i="10"/>
  <c r="H75" i="21" a="1"/>
  <c r="H75" i="21" s="1"/>
  <c r="L112" i="32"/>
  <c r="M112" i="32" s="1"/>
  <c r="I96" i="21"/>
  <c r="I94" i="21"/>
  <c r="I91" i="21"/>
  <c r="I95" i="21"/>
  <c r="I93" i="21"/>
  <c r="I110" i="21" s="1"/>
  <c r="I147" i="21" s="1"/>
  <c r="I92" i="21"/>
  <c r="I109" i="21" s="1"/>
  <c r="I146" i="21" s="1"/>
  <c r="C174" i="31"/>
  <c r="F174" i="31"/>
  <c r="E174" i="31"/>
  <c r="D174" i="31"/>
  <c r="H62" i="31"/>
  <c r="H83" i="31" s="1"/>
  <c r="C62" i="31"/>
  <c r="C78" i="31" s="1"/>
  <c r="F142" i="31"/>
  <c r="F161" i="31" s="1"/>
  <c r="C142" i="31"/>
  <c r="C158" i="31" s="1"/>
  <c r="F62" i="31"/>
  <c r="F81" i="31" s="1"/>
  <c r="D142" i="31"/>
  <c r="D159" i="31" s="1"/>
  <c r="G62" i="31"/>
  <c r="G82" i="31" s="1"/>
  <c r="D62" i="31"/>
  <c r="D79" i="31" s="1"/>
  <c r="E142" i="31"/>
  <c r="E160" i="31" s="1"/>
  <c r="E62" i="31"/>
  <c r="E80" i="31" s="1"/>
  <c r="H142" i="31"/>
  <c r="H163" i="31" s="1"/>
  <c r="G142" i="31"/>
  <c r="G162" i="31" s="1"/>
  <c r="K53" i="21"/>
  <c r="L62" i="10"/>
  <c r="K54" i="12"/>
  <c r="K51" i="21"/>
  <c r="K52" i="12"/>
  <c r="L60" i="10"/>
  <c r="F64" i="31"/>
  <c r="F83" i="31" s="1"/>
  <c r="C144" i="31"/>
  <c r="C160" i="31" s="1"/>
  <c r="E64" i="31"/>
  <c r="E82" i="31" s="1"/>
  <c r="C64" i="31"/>
  <c r="C80" i="31" s="1"/>
  <c r="D144" i="31"/>
  <c r="D161" i="31" s="1"/>
  <c r="D64" i="31"/>
  <c r="D81" i="31" s="1"/>
  <c r="E144" i="31"/>
  <c r="E162" i="31" s="1"/>
  <c r="F144" i="31"/>
  <c r="F163" i="31" s="1"/>
  <c r="K53" i="12"/>
  <c r="K52" i="21"/>
  <c r="L61" i="10"/>
  <c r="J44" i="32"/>
  <c r="J159" i="12"/>
  <c r="J196" i="12" s="1"/>
  <c r="W48" i="12"/>
  <c r="E91" i="21"/>
  <c r="C94" i="31"/>
  <c r="F94" i="31"/>
  <c r="E94" i="31"/>
  <c r="D94" i="31"/>
  <c r="D93" i="21"/>
  <c r="C93" i="21"/>
  <c r="L111" i="9"/>
  <c r="K130" i="9"/>
  <c r="G207" i="32"/>
  <c r="H207" i="32" s="1"/>
  <c r="F32" i="30"/>
  <c r="G118" i="5"/>
  <c r="F118" i="5"/>
  <c r="F12" i="30" s="1"/>
  <c r="K120" i="7"/>
  <c r="K101" i="7" s="1"/>
  <c r="J123" i="7"/>
  <c r="J104" i="7" s="1"/>
  <c r="K122" i="7"/>
  <c r="K103" i="7" s="1"/>
  <c r="N117" i="7"/>
  <c r="N98" i="7" s="1"/>
  <c r="J159" i="21"/>
  <c r="K159" i="21"/>
  <c r="I8" i="30"/>
  <c r="N8" i="30" s="1"/>
  <c r="F34" i="30"/>
  <c r="G120" i="5"/>
  <c r="G46" i="6"/>
  <c r="N118" i="7"/>
  <c r="N99" i="7" s="1"/>
  <c r="N119" i="7"/>
  <c r="N100" i="7" s="1"/>
  <c r="K132" i="7"/>
  <c r="J132" i="7"/>
  <c r="H7" i="30"/>
  <c r="K111" i="32"/>
  <c r="L111" i="32" s="1"/>
  <c r="C50" i="5"/>
  <c r="D104" i="5" s="1"/>
  <c r="E104" i="5" s="1"/>
  <c r="F104" i="5" s="1"/>
  <c r="G104" i="5" s="1"/>
  <c r="H104" i="5" s="1"/>
  <c r="I104" i="5" s="1"/>
  <c r="J104" i="5" s="1"/>
  <c r="K104" i="5" s="1"/>
  <c r="L104" i="5" s="1"/>
  <c r="M104" i="5" s="1"/>
  <c r="N104" i="5" s="1"/>
  <c r="O104" i="5" s="1"/>
  <c r="E121" i="5" s="1"/>
  <c r="J208" i="32"/>
  <c r="J209" i="32"/>
  <c r="D78" i="6"/>
  <c r="L121" i="7"/>
  <c r="L102" i="7" s="1"/>
  <c r="H132" i="9"/>
  <c r="I113" i="9"/>
  <c r="I110" i="32"/>
  <c r="J110" i="32" s="1"/>
  <c r="D80" i="5"/>
  <c r="H100" i="5"/>
  <c r="I100" i="5" s="1"/>
  <c r="J100" i="5" s="1"/>
  <c r="K100" i="5" s="1"/>
  <c r="L100" i="5" s="1"/>
  <c r="M100" i="5" s="1"/>
  <c r="N100" i="5" s="1"/>
  <c r="O100" i="5" s="1"/>
  <c r="E117" i="5" s="1"/>
  <c r="I124" i="7"/>
  <c r="I105" i="7" s="1"/>
  <c r="I9" i="30" l="1"/>
  <c r="N9" i="30" s="1"/>
  <c r="C55" i="30"/>
  <c r="E54" i="30"/>
  <c r="K159" i="12"/>
  <c r="K196" i="12" s="1"/>
  <c r="L110" i="12"/>
  <c r="Y47" i="12" s="1"/>
  <c r="L112" i="12"/>
  <c r="G114" i="12"/>
  <c r="H113" i="12"/>
  <c r="L109" i="12"/>
  <c r="K160" i="21"/>
  <c r="I108" i="21"/>
  <c r="I145" i="21" s="1"/>
  <c r="G161" i="21" s="1"/>
  <c r="I30" i="30" s="1"/>
  <c r="Q91" i="21"/>
  <c r="H92" i="21"/>
  <c r="H94" i="21"/>
  <c r="H95" i="21"/>
  <c r="H96" i="21"/>
  <c r="C46" i="31"/>
  <c r="Q49" i="21"/>
  <c r="F93" i="12"/>
  <c r="M214" i="12"/>
  <c r="N214" i="12" s="1"/>
  <c r="L109" i="21"/>
  <c r="L146" i="21" s="1"/>
  <c r="M109" i="21"/>
  <c r="M146" i="21" s="1"/>
  <c r="N109" i="21"/>
  <c r="N146" i="21" s="1"/>
  <c r="F67" i="21"/>
  <c r="G67" i="21"/>
  <c r="M162" i="21"/>
  <c r="E67" i="21"/>
  <c r="E92" i="21" s="1"/>
  <c r="C67" i="21"/>
  <c r="C92" i="21" s="1"/>
  <c r="D67" i="21"/>
  <c r="D92" i="21" s="1"/>
  <c r="J109" i="21"/>
  <c r="J146" i="21" s="1"/>
  <c r="O109" i="21"/>
  <c r="O146" i="21" s="1"/>
  <c r="K109" i="21"/>
  <c r="K146" i="21" s="1"/>
  <c r="G93" i="12"/>
  <c r="Y48" i="12"/>
  <c r="C175" i="31"/>
  <c r="D175" i="31"/>
  <c r="F175" i="31"/>
  <c r="E175" i="31"/>
  <c r="G175" i="31"/>
  <c r="X48" i="12"/>
  <c r="K44" i="32"/>
  <c r="I45" i="32"/>
  <c r="I160" i="12"/>
  <c r="I197" i="12" s="1"/>
  <c r="V49" i="12"/>
  <c r="W49" i="12"/>
  <c r="L51" i="21"/>
  <c r="L52" i="12"/>
  <c r="M60" i="10"/>
  <c r="D95" i="31"/>
  <c r="C95" i="31"/>
  <c r="F95" i="31"/>
  <c r="E95" i="31"/>
  <c r="G95" i="31"/>
  <c r="X47" i="12"/>
  <c r="K158" i="12"/>
  <c r="K195" i="12" s="1"/>
  <c r="K43" i="32"/>
  <c r="L52" i="21"/>
  <c r="M61" i="10"/>
  <c r="L53" i="12"/>
  <c r="L54" i="12"/>
  <c r="L53" i="21"/>
  <c r="M62" i="10"/>
  <c r="M111" i="9"/>
  <c r="M130" i="9" s="1"/>
  <c r="L130" i="9"/>
  <c r="I207" i="32"/>
  <c r="J207" i="32" s="1"/>
  <c r="K207" i="32" s="1"/>
  <c r="L207" i="32" s="1"/>
  <c r="M207" i="32" s="1"/>
  <c r="C127" i="32"/>
  <c r="E127" i="32" s="1"/>
  <c r="O117" i="7"/>
  <c r="O98" i="7" s="1"/>
  <c r="P117" i="7" s="1"/>
  <c r="G133" i="7" s="1"/>
  <c r="L122" i="7"/>
  <c r="L103" i="7" s="1"/>
  <c r="K123" i="7"/>
  <c r="K104" i="7" s="1"/>
  <c r="O118" i="7"/>
  <c r="O99" i="7" s="1"/>
  <c r="P118" i="7" s="1"/>
  <c r="G134" i="7" s="1"/>
  <c r="F31" i="30"/>
  <c r="F117" i="5"/>
  <c r="F11" i="30" s="1"/>
  <c r="G117" i="5"/>
  <c r="J124" i="7"/>
  <c r="J105" i="7" s="1"/>
  <c r="K110" i="32"/>
  <c r="L110" i="32" s="1"/>
  <c r="F35" i="30"/>
  <c r="F121" i="5"/>
  <c r="F15" i="30" s="1"/>
  <c r="G121" i="5"/>
  <c r="O119" i="7"/>
  <c r="O100" i="7" s="1"/>
  <c r="P119" i="7" s="1"/>
  <c r="G135" i="7" s="1"/>
  <c r="M121" i="7"/>
  <c r="M102" i="7" s="1"/>
  <c r="D77" i="6"/>
  <c r="D79" i="5"/>
  <c r="I99" i="5"/>
  <c r="J99" i="5" s="1"/>
  <c r="K99" i="5" s="1"/>
  <c r="L99" i="5" s="1"/>
  <c r="M99" i="5" s="1"/>
  <c r="N99" i="5" s="1"/>
  <c r="O99" i="5" s="1"/>
  <c r="E116" i="5" s="1"/>
  <c r="J113" i="9"/>
  <c r="I132" i="9"/>
  <c r="F46" i="6"/>
  <c r="L120" i="7"/>
  <c r="L101" i="7" s="1"/>
  <c r="K208" i="32"/>
  <c r="K209" i="32"/>
  <c r="L209" i="32" s="1"/>
  <c r="M209" i="32" s="1"/>
  <c r="M111" i="32"/>
  <c r="C56" i="30" l="1"/>
  <c r="E56" i="30" s="1"/>
  <c r="E55" i="30"/>
  <c r="H114" i="12"/>
  <c r="H162" i="12" s="1"/>
  <c r="I113" i="12"/>
  <c r="J113" i="12" s="1"/>
  <c r="M108" i="12"/>
  <c r="M109" i="12"/>
  <c r="N109" i="12" s="1"/>
  <c r="M112" i="12"/>
  <c r="M110" i="12"/>
  <c r="I114" i="12"/>
  <c r="J114" i="12" s="1"/>
  <c r="I161" i="21"/>
  <c r="O161" i="21"/>
  <c r="H161" i="21"/>
  <c r="J161" i="21" s="1"/>
  <c r="H109" i="21"/>
  <c r="H146" i="21" s="1"/>
  <c r="Q92" i="21"/>
  <c r="G162" i="21"/>
  <c r="I162" i="21" s="1"/>
  <c r="G92" i="21"/>
  <c r="G76" i="21"/>
  <c r="G75" i="21" a="1"/>
  <c r="G75" i="21" s="1"/>
  <c r="G74" i="21"/>
  <c r="F92" i="21"/>
  <c r="F74" i="21"/>
  <c r="F75" i="21" a="1"/>
  <c r="F75" i="21" s="1"/>
  <c r="F76" i="21"/>
  <c r="E63" i="31"/>
  <c r="E81" i="31" s="1"/>
  <c r="F63" i="31"/>
  <c r="F82" i="31" s="1"/>
  <c r="E143" i="31"/>
  <c r="E161" i="31" s="1"/>
  <c r="F143" i="31"/>
  <c r="F162" i="31" s="1"/>
  <c r="G63" i="31"/>
  <c r="G83" i="31" s="1"/>
  <c r="G143" i="31"/>
  <c r="G163" i="31" s="1"/>
  <c r="D63" i="31"/>
  <c r="D80" i="31" s="1"/>
  <c r="C63" i="31"/>
  <c r="C79" i="31" s="1"/>
  <c r="C143" i="31"/>
  <c r="C159" i="31" s="1"/>
  <c r="D143" i="31"/>
  <c r="D160" i="31" s="1"/>
  <c r="M110" i="32"/>
  <c r="C126" i="32"/>
  <c r="E126" i="32" s="1"/>
  <c r="Y46" i="12"/>
  <c r="L42" i="32"/>
  <c r="C128" i="32" s="1"/>
  <c r="E128" i="32" s="1"/>
  <c r="L157" i="12"/>
  <c r="L194" i="12" s="1"/>
  <c r="N61" i="10"/>
  <c r="M53" i="12"/>
  <c r="M52" i="21"/>
  <c r="M52" i="12"/>
  <c r="M51" i="21"/>
  <c r="N60" i="10"/>
  <c r="L158" i="12"/>
  <c r="L195" i="12" s="1"/>
  <c r="L43" i="32"/>
  <c r="C129" i="32" s="1"/>
  <c r="L44" i="32"/>
  <c r="C130" i="32" s="1"/>
  <c r="L159" i="12"/>
  <c r="L196" i="12" s="1"/>
  <c r="J45" i="32"/>
  <c r="J160" i="12"/>
  <c r="J197" i="12" s="1"/>
  <c r="M54" i="12"/>
  <c r="M53" i="21"/>
  <c r="N62" i="10"/>
  <c r="H29" i="30"/>
  <c r="H134" i="7"/>
  <c r="I134" i="7"/>
  <c r="M122" i="7"/>
  <c r="M103" i="7" s="1"/>
  <c r="M120" i="7"/>
  <c r="M101" i="7" s="1"/>
  <c r="K124" i="7"/>
  <c r="K105" i="7" s="1"/>
  <c r="L123" i="7"/>
  <c r="L104" i="7" s="1"/>
  <c r="F30" i="30"/>
  <c r="F116" i="5"/>
  <c r="F10" i="30" s="1"/>
  <c r="G116" i="5"/>
  <c r="E46" i="6"/>
  <c r="F98" i="6" s="1"/>
  <c r="G98" i="6" s="1"/>
  <c r="H98" i="6" s="1"/>
  <c r="I98" i="6" s="1"/>
  <c r="J98" i="6" s="1"/>
  <c r="K98" i="6" s="1"/>
  <c r="L98" i="6" s="1"/>
  <c r="M98" i="6" s="1"/>
  <c r="N98" i="6" s="1"/>
  <c r="O98" i="6" s="1"/>
  <c r="G114" i="6" s="1"/>
  <c r="L208" i="32"/>
  <c r="C224" i="32" s="1"/>
  <c r="K113" i="9"/>
  <c r="K132" i="9" s="1"/>
  <c r="J132" i="9"/>
  <c r="C223" i="32"/>
  <c r="E223" i="32" s="1"/>
  <c r="D76" i="6"/>
  <c r="H96" i="6"/>
  <c r="I96" i="6" s="1"/>
  <c r="J96" i="6" s="1"/>
  <c r="K96" i="6" s="1"/>
  <c r="L96" i="6" s="1"/>
  <c r="M96" i="6" s="1"/>
  <c r="N96" i="6" s="1"/>
  <c r="O96" i="6" s="1"/>
  <c r="G112" i="6" s="1"/>
  <c r="G97" i="6"/>
  <c r="H97" i="6" s="1"/>
  <c r="I97" i="6" s="1"/>
  <c r="J97" i="6" s="1"/>
  <c r="K97" i="6" s="1"/>
  <c r="L97" i="6" s="1"/>
  <c r="M97" i="6" s="1"/>
  <c r="N97" i="6" s="1"/>
  <c r="O97" i="6" s="1"/>
  <c r="G113" i="6" s="1"/>
  <c r="D78" i="5"/>
  <c r="J98" i="5"/>
  <c r="K98" i="5" s="1"/>
  <c r="L98" i="5" s="1"/>
  <c r="M98" i="5" s="1"/>
  <c r="N98" i="5" s="1"/>
  <c r="O98" i="5" s="1"/>
  <c r="E115" i="5" s="1"/>
  <c r="N121" i="7"/>
  <c r="N102" i="7" s="1"/>
  <c r="H30" i="30"/>
  <c r="H135" i="7"/>
  <c r="I135" i="7"/>
  <c r="H28" i="30"/>
  <c r="I133" i="7"/>
  <c r="H133" i="7"/>
  <c r="K113" i="12" l="1"/>
  <c r="L113" i="12" s="1"/>
  <c r="Z46" i="12"/>
  <c r="K114" i="12"/>
  <c r="L114" i="12" s="1"/>
  <c r="M114" i="12" s="1"/>
  <c r="N114" i="12" s="1"/>
  <c r="O114" i="12" s="1"/>
  <c r="N108" i="12"/>
  <c r="AA45" i="12" s="1"/>
  <c r="N107" i="12"/>
  <c r="O109" i="12"/>
  <c r="N110" i="12"/>
  <c r="O110" i="12" s="1"/>
  <c r="N112" i="12"/>
  <c r="O112" i="12" s="1"/>
  <c r="H46" i="32"/>
  <c r="C225" i="32"/>
  <c r="E225" i="32" s="1"/>
  <c r="K161" i="21"/>
  <c r="I10" i="30"/>
  <c r="N10" i="30" s="1"/>
  <c r="O162" i="21"/>
  <c r="H162" i="21"/>
  <c r="J162" i="21" s="1"/>
  <c r="U50" i="12"/>
  <c r="V50" i="12"/>
  <c r="I31" i="30"/>
  <c r="U51" i="12"/>
  <c r="D128" i="32"/>
  <c r="G162" i="12"/>
  <c r="G199" i="12" s="1"/>
  <c r="T51" i="12"/>
  <c r="G47" i="32"/>
  <c r="G93" i="21"/>
  <c r="G94" i="21"/>
  <c r="G96" i="21"/>
  <c r="G95" i="21"/>
  <c r="G176" i="31"/>
  <c r="H176" i="31"/>
  <c r="C176" i="31"/>
  <c r="F176" i="31"/>
  <c r="E176" i="31"/>
  <c r="D176" i="31"/>
  <c r="G96" i="31"/>
  <c r="F96" i="31"/>
  <c r="E96" i="31"/>
  <c r="D96" i="31"/>
  <c r="H96" i="31"/>
  <c r="C96" i="31"/>
  <c r="F95" i="21"/>
  <c r="F94" i="21"/>
  <c r="F96" i="21"/>
  <c r="G97" i="31"/>
  <c r="H97" i="31"/>
  <c r="F97" i="31"/>
  <c r="D97" i="31"/>
  <c r="I97" i="31"/>
  <c r="E97" i="31"/>
  <c r="C97" i="31"/>
  <c r="C177" i="31"/>
  <c r="E177" i="31"/>
  <c r="D177" i="31"/>
  <c r="H177" i="31"/>
  <c r="F177" i="31"/>
  <c r="G177" i="31"/>
  <c r="I177" i="31"/>
  <c r="D127" i="32"/>
  <c r="C227" i="32"/>
  <c r="E227" i="32" s="1"/>
  <c r="E129" i="32"/>
  <c r="D129" i="32"/>
  <c r="AA46" i="12"/>
  <c r="L160" i="12"/>
  <c r="L197" i="12" s="1"/>
  <c r="L45" i="32"/>
  <c r="K45" i="32"/>
  <c r="K160" i="12"/>
  <c r="K197" i="12" s="1"/>
  <c r="X49" i="12"/>
  <c r="Y49" i="12"/>
  <c r="M158" i="12"/>
  <c r="M195" i="12" s="1"/>
  <c r="M43" i="32"/>
  <c r="Z47" i="12"/>
  <c r="E77" i="10"/>
  <c r="E92" i="12"/>
  <c r="N52" i="12"/>
  <c r="D92" i="12"/>
  <c r="N51" i="21"/>
  <c r="Z48" i="12"/>
  <c r="N53" i="12"/>
  <c r="N52" i="21"/>
  <c r="E78" i="10"/>
  <c r="M156" i="12"/>
  <c r="M193" i="12" s="1"/>
  <c r="M41" i="32"/>
  <c r="Z45" i="12"/>
  <c r="M159" i="12"/>
  <c r="M196" i="12" s="1"/>
  <c r="M44" i="32"/>
  <c r="C226" i="32"/>
  <c r="E226" i="32" s="1"/>
  <c r="M42" i="32"/>
  <c r="M157" i="12"/>
  <c r="M194" i="12" s="1"/>
  <c r="E79" i="10"/>
  <c r="N53" i="21"/>
  <c r="N54" i="12"/>
  <c r="D130" i="32"/>
  <c r="E130" i="32"/>
  <c r="G31" i="30"/>
  <c r="H112" i="6"/>
  <c r="I112" i="6"/>
  <c r="D75" i="10"/>
  <c r="G75" i="10" s="1"/>
  <c r="F29" i="30"/>
  <c r="G115" i="5"/>
  <c r="F115" i="5"/>
  <c r="F9" i="30" s="1"/>
  <c r="N120" i="7"/>
  <c r="N101" i="7" s="1"/>
  <c r="L124" i="7"/>
  <c r="L105" i="7" s="1"/>
  <c r="N122" i="7"/>
  <c r="N103" i="7" s="1"/>
  <c r="D75" i="6"/>
  <c r="I95" i="6"/>
  <c r="J95" i="6" s="1"/>
  <c r="K95" i="6" s="1"/>
  <c r="L95" i="6" s="1"/>
  <c r="M95" i="6" s="1"/>
  <c r="N95" i="6" s="1"/>
  <c r="O95" i="6" s="1"/>
  <c r="G111" i="6" s="1"/>
  <c r="O121" i="7"/>
  <c r="O102" i="7" s="1"/>
  <c r="P121" i="7" s="1"/>
  <c r="G137" i="7" s="1"/>
  <c r="K133" i="7"/>
  <c r="H8" i="30"/>
  <c r="J133" i="7"/>
  <c r="D224" i="32"/>
  <c r="E224" i="32"/>
  <c r="M123" i="7"/>
  <c r="M104" i="7" s="1"/>
  <c r="K97" i="5"/>
  <c r="L97" i="5" s="1"/>
  <c r="M97" i="5" s="1"/>
  <c r="N97" i="5" s="1"/>
  <c r="O97" i="5" s="1"/>
  <c r="E114" i="5" s="1"/>
  <c r="D77" i="5"/>
  <c r="K135" i="7"/>
  <c r="H10" i="30"/>
  <c r="J135" i="7"/>
  <c r="M208" i="32"/>
  <c r="G32" i="30"/>
  <c r="D76" i="10"/>
  <c r="G76" i="10" s="1"/>
  <c r="I113" i="6"/>
  <c r="H113" i="6"/>
  <c r="K134" i="7"/>
  <c r="H9" i="30"/>
  <c r="J134" i="7"/>
  <c r="G33" i="30"/>
  <c r="I114" i="6"/>
  <c r="D77" i="10"/>
  <c r="H114" i="6"/>
  <c r="D46" i="6"/>
  <c r="M113" i="12" l="1"/>
  <c r="N113" i="12" s="1"/>
  <c r="O113" i="12" s="1"/>
  <c r="O108" i="12"/>
  <c r="E116" i="12"/>
  <c r="F115" i="12"/>
  <c r="O107" i="12"/>
  <c r="D225" i="32"/>
  <c r="C92" i="12"/>
  <c r="C94" i="12" s="1"/>
  <c r="D117" i="12" s="1"/>
  <c r="V51" i="12"/>
  <c r="H47" i="32"/>
  <c r="I46" i="32"/>
  <c r="H199" i="12"/>
  <c r="Q94" i="21"/>
  <c r="G110" i="21"/>
  <c r="G147" i="21" s="1"/>
  <c r="G163" i="21" s="1"/>
  <c r="H163" i="21" s="1"/>
  <c r="Q93" i="21"/>
  <c r="K162" i="21"/>
  <c r="W50" i="12"/>
  <c r="I11" i="30"/>
  <c r="N11" i="30" s="1"/>
  <c r="I161" i="12"/>
  <c r="I198" i="12" s="1"/>
  <c r="AA48" i="12"/>
  <c r="Z49" i="12"/>
  <c r="C228" i="32"/>
  <c r="D228" i="32" s="1"/>
  <c r="G77" i="10"/>
  <c r="AA47" i="12"/>
  <c r="C93" i="12"/>
  <c r="D93" i="12"/>
  <c r="N45" i="32"/>
  <c r="N160" i="12"/>
  <c r="N197" i="12" s="1"/>
  <c r="AA49" i="12"/>
  <c r="O44" i="32"/>
  <c r="O159" i="12"/>
  <c r="O196" i="12" s="1"/>
  <c r="M217" i="12"/>
  <c r="N217" i="12" s="1"/>
  <c r="M164" i="21"/>
  <c r="D69" i="21"/>
  <c r="E69" i="21"/>
  <c r="C69" i="21"/>
  <c r="L111" i="21"/>
  <c r="L148" i="21" s="1"/>
  <c r="M111" i="21"/>
  <c r="M148" i="21" s="1"/>
  <c r="N111" i="21"/>
  <c r="N148" i="21" s="1"/>
  <c r="K111" i="21"/>
  <c r="K148" i="21" s="1"/>
  <c r="O111" i="21"/>
  <c r="O148" i="21" s="1"/>
  <c r="J111" i="21"/>
  <c r="J148" i="21" s="1"/>
  <c r="G111" i="21"/>
  <c r="G148" i="21" s="1"/>
  <c r="I111" i="21"/>
  <c r="I148" i="21" s="1"/>
  <c r="H111" i="21"/>
  <c r="H148" i="21" s="1"/>
  <c r="F111" i="21"/>
  <c r="F148" i="21" s="1"/>
  <c r="O158" i="12"/>
  <c r="O195" i="12" s="1"/>
  <c r="O43" i="32"/>
  <c r="N156" i="12"/>
  <c r="N193" i="12" s="1"/>
  <c r="N41" i="32"/>
  <c r="C50" i="31"/>
  <c r="Q53" i="21"/>
  <c r="M216" i="12"/>
  <c r="N216" i="12" s="1"/>
  <c r="N155" i="12"/>
  <c r="N192" i="12" s="1"/>
  <c r="N40" i="32"/>
  <c r="N157" i="12"/>
  <c r="N194" i="12" s="1"/>
  <c r="N42" i="32"/>
  <c r="D226" i="32"/>
  <c r="M218" i="12"/>
  <c r="N218" i="12" s="1"/>
  <c r="C49" i="31"/>
  <c r="Q52" i="21"/>
  <c r="E93" i="12"/>
  <c r="M45" i="32"/>
  <c r="M160" i="12"/>
  <c r="M197" i="12" s="1"/>
  <c r="N43" i="32"/>
  <c r="N158" i="12"/>
  <c r="N195" i="12" s="1"/>
  <c r="D227" i="32"/>
  <c r="M166" i="21"/>
  <c r="C71" i="21"/>
  <c r="C96" i="21" s="1"/>
  <c r="M113" i="21"/>
  <c r="M150" i="21" s="1"/>
  <c r="L113" i="21"/>
  <c r="L150" i="21" s="1"/>
  <c r="N113" i="21"/>
  <c r="N150" i="21" s="1"/>
  <c r="O113" i="21"/>
  <c r="O150" i="21" s="1"/>
  <c r="J113" i="21"/>
  <c r="J150" i="21" s="1"/>
  <c r="K113" i="21"/>
  <c r="K150" i="21" s="1"/>
  <c r="H113" i="21"/>
  <c r="H150" i="21" s="1"/>
  <c r="G113" i="21"/>
  <c r="G150" i="21" s="1"/>
  <c r="I113" i="21"/>
  <c r="I150" i="21" s="1"/>
  <c r="F113" i="21"/>
  <c r="F150" i="21" s="1"/>
  <c r="M165" i="21"/>
  <c r="D70" i="21"/>
  <c r="D95" i="21" s="1"/>
  <c r="C70" i="21"/>
  <c r="C95" i="21" s="1"/>
  <c r="M112" i="21"/>
  <c r="M149" i="21" s="1"/>
  <c r="L112" i="21"/>
  <c r="L149" i="21" s="1"/>
  <c r="N112" i="21"/>
  <c r="N149" i="21" s="1"/>
  <c r="K112" i="21"/>
  <c r="K149" i="21" s="1"/>
  <c r="O112" i="21"/>
  <c r="O149" i="21" s="1"/>
  <c r="J112" i="21"/>
  <c r="J149" i="21" s="1"/>
  <c r="G112" i="21"/>
  <c r="G149" i="21" s="1"/>
  <c r="I112" i="21"/>
  <c r="I149" i="21" s="1"/>
  <c r="H112" i="21"/>
  <c r="H149" i="21" s="1"/>
  <c r="F112" i="21"/>
  <c r="F149" i="21" s="1"/>
  <c r="C48" i="31"/>
  <c r="Q51" i="21"/>
  <c r="C131" i="32"/>
  <c r="N159" i="12"/>
  <c r="N196" i="12" s="1"/>
  <c r="N44" i="32"/>
  <c r="O120" i="7"/>
  <c r="O101" i="7" s="1"/>
  <c r="P120" i="7" s="1"/>
  <c r="G136" i="7" s="1"/>
  <c r="H32" i="30"/>
  <c r="H137" i="7"/>
  <c r="I137" i="7"/>
  <c r="G30" i="30"/>
  <c r="D74" i="10"/>
  <c r="G74" i="10" s="1"/>
  <c r="I111" i="6"/>
  <c r="H111" i="6"/>
  <c r="O122" i="7"/>
  <c r="O103" i="7" s="1"/>
  <c r="P122" i="7" s="1"/>
  <c r="G138" i="7" s="1"/>
  <c r="F28" i="30"/>
  <c r="G114" i="5"/>
  <c r="F114" i="5"/>
  <c r="F8" i="30" s="1"/>
  <c r="D74" i="6"/>
  <c r="J94" i="6"/>
  <c r="K94" i="6" s="1"/>
  <c r="L94" i="6" s="1"/>
  <c r="M94" i="6" s="1"/>
  <c r="N94" i="6" s="1"/>
  <c r="O94" i="6" s="1"/>
  <c r="G110" i="6" s="1"/>
  <c r="C46" i="6"/>
  <c r="D100" i="6" s="1"/>
  <c r="E100" i="6" s="1"/>
  <c r="F100" i="6" s="1"/>
  <c r="G100" i="6" s="1"/>
  <c r="H100" i="6" s="1"/>
  <c r="I100" i="6" s="1"/>
  <c r="J100" i="6" s="1"/>
  <c r="K100" i="6" s="1"/>
  <c r="L100" i="6" s="1"/>
  <c r="M100" i="6" s="1"/>
  <c r="N100" i="6" s="1"/>
  <c r="O100" i="6" s="1"/>
  <c r="G116" i="6" s="1"/>
  <c r="G12" i="30"/>
  <c r="J113" i="6"/>
  <c r="K113" i="6"/>
  <c r="N123" i="7"/>
  <c r="N104" i="7" s="1"/>
  <c r="M124" i="7"/>
  <c r="M105" i="7" s="1"/>
  <c r="E99" i="6"/>
  <c r="F99" i="6" s="1"/>
  <c r="G99" i="6" s="1"/>
  <c r="H99" i="6" s="1"/>
  <c r="I99" i="6" s="1"/>
  <c r="J99" i="6" s="1"/>
  <c r="K99" i="6" s="1"/>
  <c r="L99" i="6" s="1"/>
  <c r="M99" i="6" s="1"/>
  <c r="N99" i="6" s="1"/>
  <c r="O99" i="6" s="1"/>
  <c r="G115" i="6" s="1"/>
  <c r="G13" i="30"/>
  <c r="J114" i="6"/>
  <c r="K114" i="6"/>
  <c r="G11" i="30"/>
  <c r="K112" i="6"/>
  <c r="J112" i="6"/>
  <c r="D76" i="5"/>
  <c r="L96" i="5"/>
  <c r="M96" i="5" s="1"/>
  <c r="N96" i="5" s="1"/>
  <c r="O96" i="5" s="1"/>
  <c r="E113" i="5" s="1"/>
  <c r="E117" i="12" l="1"/>
  <c r="F117" i="12" s="1"/>
  <c r="G117" i="12" s="1"/>
  <c r="H117" i="12" s="1"/>
  <c r="I117" i="12" s="1"/>
  <c r="J117" i="12" s="1"/>
  <c r="K117" i="12" s="1"/>
  <c r="D50" i="32"/>
  <c r="G115" i="12"/>
  <c r="H115" i="12" s="1"/>
  <c r="I115" i="12" s="1"/>
  <c r="J115" i="12" s="1"/>
  <c r="K115" i="12" s="1"/>
  <c r="F116" i="12"/>
  <c r="J47" i="32"/>
  <c r="I162" i="12"/>
  <c r="I199" i="12" s="1"/>
  <c r="J46" i="32"/>
  <c r="I47" i="32"/>
  <c r="G211" i="12"/>
  <c r="I211" i="12" s="1"/>
  <c r="L161" i="12"/>
  <c r="L198" i="12" s="1"/>
  <c r="J161" i="12"/>
  <c r="J198" i="12" s="1"/>
  <c r="I163" i="21"/>
  <c r="I32" i="30"/>
  <c r="O163" i="21"/>
  <c r="E228" i="32"/>
  <c r="O41" i="32"/>
  <c r="O156" i="12"/>
  <c r="O193" i="12" s="1"/>
  <c r="G209" i="12" s="1"/>
  <c r="O209" i="12" s="1"/>
  <c r="D165" i="12"/>
  <c r="D202" i="12" s="1"/>
  <c r="Q54" i="12"/>
  <c r="G212" i="12"/>
  <c r="O212" i="12" s="1"/>
  <c r="I12" i="30"/>
  <c r="N12" i="30" s="1"/>
  <c r="K163" i="21"/>
  <c r="J163" i="21"/>
  <c r="O160" i="12"/>
  <c r="O197" i="12" s="1"/>
  <c r="G213" i="12" s="1"/>
  <c r="O45" i="32"/>
  <c r="C65" i="31"/>
  <c r="C81" i="31" s="1"/>
  <c r="C145" i="31"/>
  <c r="C161" i="31" s="1"/>
  <c r="D65" i="31"/>
  <c r="D82" i="31" s="1"/>
  <c r="E145" i="31"/>
  <c r="E163" i="31" s="1"/>
  <c r="D145" i="31"/>
  <c r="D162" i="31" s="1"/>
  <c r="E65" i="31"/>
  <c r="E83" i="31" s="1"/>
  <c r="C67" i="31"/>
  <c r="C83" i="31" s="1"/>
  <c r="C147" i="31"/>
  <c r="C163" i="31" s="1"/>
  <c r="D131" i="32"/>
  <c r="E131" i="32"/>
  <c r="G164" i="21"/>
  <c r="O157" i="12"/>
  <c r="O194" i="12" s="1"/>
  <c r="G210" i="12" s="1"/>
  <c r="O42" i="32"/>
  <c r="O40" i="32"/>
  <c r="O155" i="12"/>
  <c r="O192" i="12" s="1"/>
  <c r="G208" i="12" s="1"/>
  <c r="C94" i="21"/>
  <c r="C75" i="21" a="1"/>
  <c r="C75" i="21" s="1"/>
  <c r="C74" i="21"/>
  <c r="C76" i="21"/>
  <c r="E94" i="21"/>
  <c r="E75" i="21" a="1"/>
  <c r="E75" i="21" s="1"/>
  <c r="E74" i="21"/>
  <c r="E76" i="21"/>
  <c r="D66" i="31"/>
  <c r="D83" i="31" s="1"/>
  <c r="D146" i="31"/>
  <c r="D163" i="31" s="1"/>
  <c r="C66" i="31"/>
  <c r="C82" i="31" s="1"/>
  <c r="C146" i="31"/>
  <c r="C162" i="31" s="1"/>
  <c r="D94" i="21"/>
  <c r="D75" i="21" a="1"/>
  <c r="D75" i="21" s="1"/>
  <c r="D74" i="21"/>
  <c r="D76" i="21"/>
  <c r="F48" i="32"/>
  <c r="S52" i="12"/>
  <c r="F163" i="12"/>
  <c r="F200" i="12" s="1"/>
  <c r="G35" i="30"/>
  <c r="H116" i="6"/>
  <c r="I116" i="6"/>
  <c r="D79" i="10"/>
  <c r="G79" i="10" s="1"/>
  <c r="G29" i="30"/>
  <c r="I110" i="6"/>
  <c r="H110" i="6"/>
  <c r="D73" i="10"/>
  <c r="G73" i="10" s="1"/>
  <c r="F27" i="30"/>
  <c r="G113" i="5"/>
  <c r="F113" i="5"/>
  <c r="F7" i="30" s="1"/>
  <c r="N124" i="7"/>
  <c r="N105" i="7" s="1"/>
  <c r="D75" i="5"/>
  <c r="M95" i="5"/>
  <c r="N95" i="5" s="1"/>
  <c r="O95" i="5" s="1"/>
  <c r="E112" i="5" s="1"/>
  <c r="H33" i="30"/>
  <c r="H138" i="7"/>
  <c r="I138" i="7"/>
  <c r="K137" i="7"/>
  <c r="H12" i="30"/>
  <c r="J137" i="7"/>
  <c r="G34" i="30"/>
  <c r="H115" i="6"/>
  <c r="I115" i="6"/>
  <c r="D78" i="10"/>
  <c r="G78" i="10" s="1"/>
  <c r="D73" i="6"/>
  <c r="K93" i="6"/>
  <c r="L93" i="6" s="1"/>
  <c r="M93" i="6" s="1"/>
  <c r="N93" i="6" s="1"/>
  <c r="O93" i="6" s="1"/>
  <c r="G109" i="6" s="1"/>
  <c r="O123" i="7"/>
  <c r="O104" i="7" s="1"/>
  <c r="P123" i="7" s="1"/>
  <c r="G139" i="7" s="1"/>
  <c r="H31" i="30"/>
  <c r="I136" i="7"/>
  <c r="H136" i="7"/>
  <c r="K111" i="6"/>
  <c r="G10" i="30"/>
  <c r="J111" i="6"/>
  <c r="L117" i="12" l="1"/>
  <c r="M117" i="12" s="1"/>
  <c r="N117" i="12" s="1"/>
  <c r="O117" i="12" s="1"/>
  <c r="T52" i="12"/>
  <c r="G116" i="12"/>
  <c r="H116" i="12" s="1"/>
  <c r="I116" i="12" s="1"/>
  <c r="J116" i="12" s="1"/>
  <c r="K116" i="12" s="1"/>
  <c r="L115" i="12"/>
  <c r="M115" i="12" s="1"/>
  <c r="N115" i="12" s="1"/>
  <c r="O115" i="12" s="1"/>
  <c r="G163" i="12"/>
  <c r="G200" i="12" s="1"/>
  <c r="G48" i="32"/>
  <c r="J28" i="30"/>
  <c r="O211" i="12"/>
  <c r="L46" i="32"/>
  <c r="J162" i="12"/>
  <c r="J199" i="12" s="1"/>
  <c r="W51" i="12"/>
  <c r="X51" i="12"/>
  <c r="Z50" i="12"/>
  <c r="Y50" i="12"/>
  <c r="K46" i="32"/>
  <c r="H211" i="12"/>
  <c r="J8" i="30" s="1"/>
  <c r="K161" i="12"/>
  <c r="K198" i="12" s="1"/>
  <c r="X50" i="12"/>
  <c r="I209" i="12"/>
  <c r="H209" i="12"/>
  <c r="J6" i="30" s="1"/>
  <c r="U52" i="12"/>
  <c r="J26" i="30"/>
  <c r="J29" i="30"/>
  <c r="H212" i="12"/>
  <c r="K212" i="12" s="1"/>
  <c r="I212" i="12"/>
  <c r="D96" i="21"/>
  <c r="I208" i="12"/>
  <c r="H208" i="12"/>
  <c r="J25" i="30"/>
  <c r="O208" i="12"/>
  <c r="I48" i="32"/>
  <c r="I163" i="12"/>
  <c r="I200" i="12" s="1"/>
  <c r="V52" i="12"/>
  <c r="E96" i="21"/>
  <c r="E113" i="21" s="1"/>
  <c r="E150" i="21" s="1"/>
  <c r="E95" i="21"/>
  <c r="C180" i="31"/>
  <c r="H180" i="31"/>
  <c r="F180" i="31"/>
  <c r="G180" i="31"/>
  <c r="E180" i="31"/>
  <c r="D180" i="31"/>
  <c r="C199" i="31"/>
  <c r="I180" i="31"/>
  <c r="J180" i="31"/>
  <c r="K180" i="31"/>
  <c r="L180" i="31"/>
  <c r="L183" i="31" s="1"/>
  <c r="L184" i="31" s="1"/>
  <c r="C198" i="31" s="1"/>
  <c r="E178" i="31"/>
  <c r="D178" i="31"/>
  <c r="F178" i="31"/>
  <c r="C178" i="31"/>
  <c r="G178" i="31"/>
  <c r="H178" i="31"/>
  <c r="J178" i="31"/>
  <c r="I178" i="31"/>
  <c r="H100" i="31"/>
  <c r="D100" i="31"/>
  <c r="C100" i="31"/>
  <c r="E100" i="31"/>
  <c r="F100" i="31"/>
  <c r="K100" i="31"/>
  <c r="C119" i="31"/>
  <c r="I100" i="31"/>
  <c r="L100" i="31"/>
  <c r="L103" i="31" s="1"/>
  <c r="L104" i="31" s="1"/>
  <c r="C118" i="31" s="1"/>
  <c r="J100" i="31"/>
  <c r="I33" i="30"/>
  <c r="I164" i="21"/>
  <c r="H164" i="21"/>
  <c r="O164" i="21"/>
  <c r="W52" i="12"/>
  <c r="D99" i="31"/>
  <c r="C99" i="31"/>
  <c r="F99" i="31"/>
  <c r="J99" i="31"/>
  <c r="I99" i="31"/>
  <c r="G99" i="31"/>
  <c r="K99" i="31"/>
  <c r="E99" i="31"/>
  <c r="H99" i="31"/>
  <c r="H213" i="12"/>
  <c r="I213" i="12"/>
  <c r="O213" i="12"/>
  <c r="J30" i="30"/>
  <c r="C98" i="31"/>
  <c r="D98" i="31"/>
  <c r="E98" i="31"/>
  <c r="J98" i="31"/>
  <c r="G98" i="31"/>
  <c r="I98" i="31"/>
  <c r="H98" i="31"/>
  <c r="F98" i="31"/>
  <c r="J27" i="30"/>
  <c r="O210" i="12"/>
  <c r="I210" i="12"/>
  <c r="H210" i="12"/>
  <c r="H48" i="32"/>
  <c r="H163" i="12"/>
  <c r="H200" i="12" s="1"/>
  <c r="E49" i="32"/>
  <c r="E164" i="12"/>
  <c r="E201" i="12" s="1"/>
  <c r="R53" i="12"/>
  <c r="D179" i="31"/>
  <c r="C179" i="31"/>
  <c r="J179" i="31"/>
  <c r="K179" i="31"/>
  <c r="F179" i="31"/>
  <c r="I179" i="31"/>
  <c r="G179" i="31"/>
  <c r="E179" i="31"/>
  <c r="H179" i="31"/>
  <c r="E50" i="32"/>
  <c r="E165" i="12"/>
  <c r="E202" i="12" s="1"/>
  <c r="R54" i="12"/>
  <c r="G100" i="31"/>
  <c r="H34" i="30"/>
  <c r="I139" i="7"/>
  <c r="H139" i="7"/>
  <c r="G28" i="30"/>
  <c r="H109" i="6"/>
  <c r="D72" i="10"/>
  <c r="G72" i="10" s="1"/>
  <c r="I109" i="6"/>
  <c r="D72" i="6"/>
  <c r="L92" i="6"/>
  <c r="M92" i="6" s="1"/>
  <c r="N92" i="6" s="1"/>
  <c r="O92" i="6" s="1"/>
  <c r="G108" i="6" s="1"/>
  <c r="H13" i="30"/>
  <c r="J138" i="7"/>
  <c r="K138" i="7"/>
  <c r="N94" i="5"/>
  <c r="O94" i="5" s="1"/>
  <c r="E111" i="5" s="1"/>
  <c r="G9" i="30"/>
  <c r="K110" i="6"/>
  <c r="J110" i="6"/>
  <c r="F26" i="30"/>
  <c r="G112" i="5"/>
  <c r="F112" i="5"/>
  <c r="F6" i="30" s="1"/>
  <c r="K115" i="6"/>
  <c r="G14" i="30"/>
  <c r="J115" i="6"/>
  <c r="O124" i="7"/>
  <c r="O105" i="7" s="1"/>
  <c r="P124" i="7" s="1"/>
  <c r="G140" i="7" s="1"/>
  <c r="H11" i="30"/>
  <c r="K136" i="7"/>
  <c r="J136" i="7"/>
  <c r="G15" i="30"/>
  <c r="J116" i="6"/>
  <c r="K116" i="6"/>
  <c r="L116" i="12" l="1"/>
  <c r="M116" i="12" s="1"/>
  <c r="N116" i="12" s="1"/>
  <c r="O116" i="12" s="1"/>
  <c r="C132" i="32"/>
  <c r="E132" i="32" s="1"/>
  <c r="M46" i="32"/>
  <c r="J9" i="30"/>
  <c r="J212" i="12"/>
  <c r="C229" i="32"/>
  <c r="D229" i="32" s="1"/>
  <c r="K47" i="32"/>
  <c r="AA50" i="12"/>
  <c r="M161" i="12"/>
  <c r="M198" i="12" s="1"/>
  <c r="J209" i="12"/>
  <c r="K162" i="12"/>
  <c r="K199" i="12" s="1"/>
  <c r="K209" i="12"/>
  <c r="J211" i="12"/>
  <c r="K211" i="12"/>
  <c r="E112" i="21"/>
  <c r="E149" i="21" s="1"/>
  <c r="G165" i="21" s="1"/>
  <c r="I34" i="30" s="1"/>
  <c r="Q95" i="21"/>
  <c r="D113" i="21"/>
  <c r="D150" i="21" s="1"/>
  <c r="G166" i="21" s="1"/>
  <c r="Q96" i="21"/>
  <c r="J103" i="31"/>
  <c r="K103" i="31"/>
  <c r="K104" i="31" s="1"/>
  <c r="C117" i="31" s="1"/>
  <c r="E117" i="31" s="1"/>
  <c r="K183" i="31"/>
  <c r="C103" i="31"/>
  <c r="F103" i="31"/>
  <c r="I183" i="31"/>
  <c r="K163" i="12"/>
  <c r="K200" i="12" s="1"/>
  <c r="J183" i="31"/>
  <c r="G103" i="31"/>
  <c r="H183" i="31"/>
  <c r="C183" i="31"/>
  <c r="E198" i="31"/>
  <c r="D119" i="31"/>
  <c r="E119" i="31"/>
  <c r="G183" i="31"/>
  <c r="K210" i="12"/>
  <c r="J7" i="30"/>
  <c r="J210" i="12"/>
  <c r="F50" i="32"/>
  <c r="F165" i="12"/>
  <c r="F202" i="12" s="1"/>
  <c r="S54" i="12"/>
  <c r="E103" i="31"/>
  <c r="E199" i="31"/>
  <c r="D199" i="31"/>
  <c r="K213" i="12"/>
  <c r="J10" i="30"/>
  <c r="J213" i="12"/>
  <c r="K184" i="31"/>
  <c r="C197" i="31" s="1"/>
  <c r="D198" i="31" s="1"/>
  <c r="F183" i="31"/>
  <c r="D183" i="31"/>
  <c r="F49" i="32"/>
  <c r="F164" i="12"/>
  <c r="F201" i="12" s="1"/>
  <c r="S53" i="12"/>
  <c r="H103" i="31"/>
  <c r="J48" i="32"/>
  <c r="J163" i="12"/>
  <c r="J200" i="12" s="1"/>
  <c r="K164" i="21"/>
  <c r="J164" i="21"/>
  <c r="I13" i="30"/>
  <c r="D103" i="31"/>
  <c r="E183" i="31"/>
  <c r="I103" i="31"/>
  <c r="E118" i="31"/>
  <c r="K208" i="12"/>
  <c r="J5" i="30"/>
  <c r="J208" i="12"/>
  <c r="G27" i="30"/>
  <c r="H108" i="6"/>
  <c r="D71" i="10"/>
  <c r="G71" i="10" s="1"/>
  <c r="I108" i="6"/>
  <c r="H35" i="30"/>
  <c r="H37" i="30" s="1"/>
  <c r="D48" i="30" s="1"/>
  <c r="H140" i="7"/>
  <c r="I140" i="7"/>
  <c r="G142" i="7"/>
  <c r="I142" i="7" s="1"/>
  <c r="H14" i="30"/>
  <c r="K139" i="7"/>
  <c r="J139" i="7"/>
  <c r="K109" i="6"/>
  <c r="G8" i="30"/>
  <c r="J109" i="6"/>
  <c r="F25" i="30"/>
  <c r="F37" i="30" s="1"/>
  <c r="D46" i="30" s="1"/>
  <c r="E123" i="5"/>
  <c r="G123" i="5" s="1"/>
  <c r="G111" i="5"/>
  <c r="F111" i="5"/>
  <c r="D71" i="6"/>
  <c r="M91" i="6"/>
  <c r="N91" i="6" s="1"/>
  <c r="O91" i="6" s="1"/>
  <c r="G107" i="6" s="1"/>
  <c r="G48" i="30" l="1"/>
  <c r="E48" i="30"/>
  <c r="G46" i="30"/>
  <c r="E46" i="30"/>
  <c r="D65" i="30" s="1"/>
  <c r="D132" i="32"/>
  <c r="Y52" i="12"/>
  <c r="N46" i="32"/>
  <c r="N161" i="12"/>
  <c r="N198" i="12" s="1"/>
  <c r="O161" i="12"/>
  <c r="O198" i="12" s="1"/>
  <c r="E229" i="32"/>
  <c r="Y51" i="12"/>
  <c r="L162" i="12"/>
  <c r="L199" i="12" s="1"/>
  <c r="L47" i="32"/>
  <c r="H165" i="21"/>
  <c r="I14" i="30" s="1"/>
  <c r="N14" i="30" s="1"/>
  <c r="O165" i="21"/>
  <c r="I165" i="21"/>
  <c r="G168" i="21"/>
  <c r="I168" i="21" s="1"/>
  <c r="G164" i="12"/>
  <c r="G201" i="12" s="1"/>
  <c r="H49" i="32"/>
  <c r="H164" i="12"/>
  <c r="H201" i="12" s="1"/>
  <c r="G49" i="32"/>
  <c r="I166" i="21"/>
  <c r="T53" i="12"/>
  <c r="V53" i="12"/>
  <c r="U53" i="12"/>
  <c r="D118" i="31"/>
  <c r="I35" i="30"/>
  <c r="I37" i="30" s="1"/>
  <c r="D49" i="30" s="1"/>
  <c r="H166" i="21"/>
  <c r="X52" i="12"/>
  <c r="O166" i="21"/>
  <c r="K48" i="32"/>
  <c r="J104" i="31"/>
  <c r="C116" i="31" s="1"/>
  <c r="N13" i="30"/>
  <c r="Z52" i="12"/>
  <c r="T54" i="12"/>
  <c r="G165" i="12"/>
  <c r="G202" i="12" s="1"/>
  <c r="G50" i="32"/>
  <c r="E197" i="31"/>
  <c r="L48" i="32"/>
  <c r="L163" i="12"/>
  <c r="L200" i="12" s="1"/>
  <c r="J184" i="31"/>
  <c r="G26" i="30"/>
  <c r="I107" i="6"/>
  <c r="H107" i="6"/>
  <c r="D70" i="10"/>
  <c r="G70" i="10" s="1"/>
  <c r="K140" i="7"/>
  <c r="K142" i="7" s="1"/>
  <c r="J140" i="7"/>
  <c r="H15" i="30"/>
  <c r="H17" i="30" s="1"/>
  <c r="H142" i="7"/>
  <c r="J142" i="7" s="1"/>
  <c r="N90" i="6"/>
  <c r="O90" i="6" s="1"/>
  <c r="G106" i="6" s="1"/>
  <c r="F5" i="30"/>
  <c r="F17" i="30" s="1"/>
  <c r="F123" i="5"/>
  <c r="J108" i="6"/>
  <c r="G7" i="30"/>
  <c r="K108" i="6"/>
  <c r="G65" i="30" l="1"/>
  <c r="F65" i="30"/>
  <c r="K165" i="21"/>
  <c r="J165" i="21"/>
  <c r="H168" i="21"/>
  <c r="J168" i="21" s="1"/>
  <c r="G49" i="30"/>
  <c r="E49" i="30"/>
  <c r="G214" i="12"/>
  <c r="H214" i="12" s="1"/>
  <c r="O46" i="32"/>
  <c r="M162" i="12"/>
  <c r="M199" i="12" s="1"/>
  <c r="M47" i="32"/>
  <c r="Z51" i="12"/>
  <c r="C133" i="32"/>
  <c r="C230" i="32"/>
  <c r="I164" i="12"/>
  <c r="I201" i="12" s="1"/>
  <c r="K166" i="21"/>
  <c r="K168" i="21" s="1"/>
  <c r="J166" i="21"/>
  <c r="I49" i="32"/>
  <c r="W53" i="12"/>
  <c r="I15" i="30"/>
  <c r="C134" i="32"/>
  <c r="E116" i="31"/>
  <c r="D117" i="31"/>
  <c r="I104" i="31"/>
  <c r="C231" i="32"/>
  <c r="E231" i="32" s="1"/>
  <c r="H50" i="32"/>
  <c r="H165" i="12"/>
  <c r="H202" i="12" s="1"/>
  <c r="C196" i="31"/>
  <c r="I184" i="31"/>
  <c r="U54" i="12"/>
  <c r="M163" i="12"/>
  <c r="M200" i="12" s="1"/>
  <c r="M48" i="32"/>
  <c r="G25" i="30"/>
  <c r="G37" i="30" s="1"/>
  <c r="D47" i="30" s="1"/>
  <c r="D69" i="10"/>
  <c r="G69" i="10" s="1"/>
  <c r="G118" i="6"/>
  <c r="I118" i="6" s="1"/>
  <c r="I106" i="6"/>
  <c r="H106" i="6"/>
  <c r="J107" i="6"/>
  <c r="G6" i="30"/>
  <c r="K107" i="6"/>
  <c r="G47" i="30" l="1"/>
  <c r="E47" i="30"/>
  <c r="I17" i="30"/>
  <c r="N15" i="30"/>
  <c r="N17" i="30" s="1"/>
  <c r="D62" i="30"/>
  <c r="D67" i="30"/>
  <c r="D66" i="30"/>
  <c r="I214" i="12"/>
  <c r="O214" i="12"/>
  <c r="J31" i="30"/>
  <c r="N48" i="32"/>
  <c r="D134" i="32"/>
  <c r="E230" i="32"/>
  <c r="D230" i="32"/>
  <c r="N162" i="12"/>
  <c r="N199" i="12" s="1"/>
  <c r="N47" i="32"/>
  <c r="AA51" i="12"/>
  <c r="D133" i="32"/>
  <c r="E133" i="32"/>
  <c r="J164" i="12"/>
  <c r="J201" i="12" s="1"/>
  <c r="X53" i="12"/>
  <c r="J49" i="32"/>
  <c r="AA52" i="12"/>
  <c r="D231" i="32"/>
  <c r="O163" i="12"/>
  <c r="O200" i="12" s="1"/>
  <c r="O48" i="32"/>
  <c r="N163" i="12"/>
  <c r="N200" i="12" s="1"/>
  <c r="C115" i="31"/>
  <c r="H104" i="31"/>
  <c r="E134" i="32"/>
  <c r="I165" i="12"/>
  <c r="I202" i="12" s="1"/>
  <c r="I50" i="32"/>
  <c r="V54" i="12"/>
  <c r="C195" i="31"/>
  <c r="D196" i="31" s="1"/>
  <c r="H184" i="31"/>
  <c r="E196" i="31"/>
  <c r="D197" i="31"/>
  <c r="K214" i="12"/>
  <c r="J214" i="12"/>
  <c r="J11" i="30"/>
  <c r="K106" i="6"/>
  <c r="K118" i="6" s="1"/>
  <c r="H118" i="6"/>
  <c r="J118" i="6" s="1"/>
  <c r="G5" i="30"/>
  <c r="G17" i="30" s="1"/>
  <c r="J106" i="6"/>
  <c r="F66" i="30" l="1"/>
  <c r="G66" i="30"/>
  <c r="F67" i="30"/>
  <c r="G67" i="30"/>
  <c r="F62" i="30"/>
  <c r="G62" i="30"/>
  <c r="K164" i="12"/>
  <c r="K201" i="12" s="1"/>
  <c r="K49" i="32"/>
  <c r="O162" i="12"/>
  <c r="O199" i="12" s="1"/>
  <c r="G215" i="12" s="1"/>
  <c r="O47" i="32"/>
  <c r="L164" i="12"/>
  <c r="L201" i="12" s="1"/>
  <c r="G216" i="12"/>
  <c r="H216" i="12" s="1"/>
  <c r="C114" i="31"/>
  <c r="E114" i="31" s="1"/>
  <c r="G104" i="31"/>
  <c r="D116" i="31"/>
  <c r="E115" i="31"/>
  <c r="W54" i="12"/>
  <c r="J50" i="32"/>
  <c r="J165" i="12"/>
  <c r="J202" i="12" s="1"/>
  <c r="C194" i="31"/>
  <c r="E194" i="31" s="1"/>
  <c r="G184" i="31"/>
  <c r="E195" i="31"/>
  <c r="H215" i="12" l="1"/>
  <c r="I215" i="12"/>
  <c r="O215" i="12"/>
  <c r="J32" i="30"/>
  <c r="I216" i="12"/>
  <c r="J33" i="30"/>
  <c r="O216" i="12"/>
  <c r="L49" i="32"/>
  <c r="C232" i="32" s="1"/>
  <c r="M49" i="32"/>
  <c r="Y53" i="12"/>
  <c r="F104" i="31"/>
  <c r="C113" i="31"/>
  <c r="E113" i="31" s="1"/>
  <c r="D115" i="31"/>
  <c r="K165" i="12"/>
  <c r="K202" i="12" s="1"/>
  <c r="K50" i="32"/>
  <c r="X54" i="12"/>
  <c r="C193" i="31"/>
  <c r="F184" i="31"/>
  <c r="J13" i="30"/>
  <c r="J216" i="12"/>
  <c r="K216" i="12"/>
  <c r="D195" i="31"/>
  <c r="J12" i="30" l="1"/>
  <c r="J215" i="12"/>
  <c r="K215" i="12"/>
  <c r="C135" i="32"/>
  <c r="E135" i="32" s="1"/>
  <c r="O164" i="12"/>
  <c r="O201" i="12" s="1"/>
  <c r="M164" i="12"/>
  <c r="M201" i="12" s="1"/>
  <c r="Z53" i="12"/>
  <c r="D114" i="31"/>
  <c r="C112" i="31"/>
  <c r="E104" i="31"/>
  <c r="D194" i="31"/>
  <c r="E193" i="31"/>
  <c r="L165" i="12"/>
  <c r="L202" i="12" s="1"/>
  <c r="L50" i="32"/>
  <c r="Y54" i="12"/>
  <c r="E232" i="32"/>
  <c r="D232" i="32"/>
  <c r="C192" i="31"/>
  <c r="E192" i="31" s="1"/>
  <c r="E184" i="31"/>
  <c r="N49" i="32" l="1"/>
  <c r="O49" i="32"/>
  <c r="AA53" i="12"/>
  <c r="N164" i="12"/>
  <c r="N201" i="12" s="1"/>
  <c r="G217" i="12" s="1"/>
  <c r="I217" i="12" s="1"/>
  <c r="D135" i="32"/>
  <c r="C111" i="31"/>
  <c r="E111" i="31" s="1"/>
  <c r="D104" i="31"/>
  <c r="E112" i="31"/>
  <c r="D113" i="31"/>
  <c r="C233" i="32"/>
  <c r="C136" i="32"/>
  <c r="C191" i="31"/>
  <c r="D184" i="31"/>
  <c r="M50" i="32"/>
  <c r="M165" i="12"/>
  <c r="M202" i="12" s="1"/>
  <c r="Z54" i="12"/>
  <c r="D193" i="31"/>
  <c r="H217" i="12" l="1"/>
  <c r="J14" i="30" s="1"/>
  <c r="J34" i="30"/>
  <c r="O217" i="12"/>
  <c r="D112" i="31"/>
  <c r="C104" i="31"/>
  <c r="C109" i="31" s="1"/>
  <c r="E109" i="31" s="1"/>
  <c r="C110" i="31"/>
  <c r="D111" i="31" s="1"/>
  <c r="N50" i="32"/>
  <c r="N165" i="12"/>
  <c r="N202" i="12" s="1"/>
  <c r="AA54" i="12"/>
  <c r="D136" i="32"/>
  <c r="D138" i="32" s="1"/>
  <c r="E136" i="32"/>
  <c r="C142" i="32" s="1" a="1"/>
  <c r="D233" i="32"/>
  <c r="D235" i="32" s="1"/>
  <c r="E233" i="32"/>
  <c r="C239" i="32" s="1" a="1"/>
  <c r="C190" i="31"/>
  <c r="C184" i="31"/>
  <c r="C189" i="31" s="1"/>
  <c r="E189" i="31" s="1"/>
  <c r="D192" i="31"/>
  <c r="E191" i="31"/>
  <c r="K217" i="12" l="1"/>
  <c r="J217" i="12"/>
  <c r="D110" i="31"/>
  <c r="D121" i="31" s="1"/>
  <c r="E110" i="31"/>
  <c r="C125" i="31" s="1" a="1"/>
  <c r="D190" i="31"/>
  <c r="E190" i="31"/>
  <c r="C205" i="31" s="1" a="1"/>
  <c r="C243" i="32"/>
  <c r="D242" i="32"/>
  <c r="D243" i="32"/>
  <c r="D240" i="32"/>
  <c r="C239" i="32"/>
  <c r="D239" i="32"/>
  <c r="D241" i="32"/>
  <c r="C242" i="32"/>
  <c r="C240" i="32"/>
  <c r="C241" i="32"/>
  <c r="O165" i="12"/>
  <c r="O202" i="12" s="1"/>
  <c r="G218" i="12" s="1"/>
  <c r="O50" i="32"/>
  <c r="D144" i="32"/>
  <c r="C144" i="32"/>
  <c r="C146" i="32"/>
  <c r="D146" i="32"/>
  <c r="D143" i="32"/>
  <c r="C143" i="32"/>
  <c r="C142" i="32"/>
  <c r="C145" i="32"/>
  <c r="D142" i="32"/>
  <c r="D145" i="32"/>
  <c r="D191" i="31"/>
  <c r="D127" i="31" l="1"/>
  <c r="C125" i="31"/>
  <c r="C126" i="31"/>
  <c r="C127" i="31"/>
  <c r="D128" i="31"/>
  <c r="C128" i="31"/>
  <c r="D129" i="31"/>
  <c r="C129" i="31"/>
  <c r="D126" i="31"/>
  <c r="D125" i="31"/>
  <c r="F228" i="32"/>
  <c r="F225" i="32"/>
  <c r="F224" i="32"/>
  <c r="F233" i="32"/>
  <c r="F226" i="32"/>
  <c r="F229" i="32"/>
  <c r="F230" i="32"/>
  <c r="F223" i="32"/>
  <c r="F231" i="32"/>
  <c r="F232" i="32"/>
  <c r="F227" i="32"/>
  <c r="D236" i="32"/>
  <c r="F131" i="32"/>
  <c r="F126" i="32"/>
  <c r="F129" i="32"/>
  <c r="F128" i="32"/>
  <c r="F136" i="32"/>
  <c r="F127" i="32"/>
  <c r="F134" i="32"/>
  <c r="F135" i="32"/>
  <c r="F130" i="32"/>
  <c r="F132" i="32"/>
  <c r="D139" i="32"/>
  <c r="F133" i="32"/>
  <c r="C205" i="31"/>
  <c r="D207" i="31"/>
  <c r="D208" i="31"/>
  <c r="C207" i="31"/>
  <c r="C208" i="31"/>
  <c r="C206" i="31"/>
  <c r="C209" i="31"/>
  <c r="D206" i="31"/>
  <c r="D209" i="31"/>
  <c r="D205" i="31"/>
  <c r="J35" i="30"/>
  <c r="J37" i="30" s="1"/>
  <c r="D50" i="30" s="1"/>
  <c r="H218" i="12"/>
  <c r="I218" i="12"/>
  <c r="O218" i="12"/>
  <c r="G220" i="12"/>
  <c r="I220" i="12" s="1"/>
  <c r="D201" i="31"/>
  <c r="G50" i="30" l="1"/>
  <c r="E50" i="30"/>
  <c r="F109" i="31"/>
  <c r="F111" i="31"/>
  <c r="F119" i="31"/>
  <c r="F113" i="31"/>
  <c r="D122" i="31"/>
  <c r="F112" i="31"/>
  <c r="F116" i="31"/>
  <c r="F118" i="31"/>
  <c r="F117" i="31"/>
  <c r="F115" i="31"/>
  <c r="F110" i="31"/>
  <c r="F114" i="31"/>
  <c r="K218" i="12"/>
  <c r="K220" i="12" s="1"/>
  <c r="J218" i="12"/>
  <c r="J15" i="30"/>
  <c r="J17" i="30" s="1"/>
  <c r="H220" i="12"/>
  <c r="J220" i="12" s="1"/>
  <c r="F199" i="31"/>
  <c r="F196" i="31"/>
  <c r="F193" i="31"/>
  <c r="F195" i="31"/>
  <c r="F192" i="31"/>
  <c r="D202" i="31"/>
  <c r="F190" i="31"/>
  <c r="F191" i="31"/>
  <c r="F197" i="31"/>
  <c r="F198" i="31"/>
  <c r="F194" i="31"/>
  <c r="F189" i="31"/>
  <c r="E57" i="30" l="1"/>
  <c r="E58" i="30"/>
  <c r="N20" i="30"/>
  <c r="N19" i="30"/>
  <c r="N21" i="30"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<sst xmlns="http://schemas.openxmlformats.org/spreadsheetml/2006/main" count="1434" uniqueCount="511">
  <si>
    <t>Acc Half Years</t>
  </si>
  <si>
    <t>Cumulative Finalised Claim numbers</t>
  </si>
  <si>
    <t>10</t>
  </si>
  <si>
    <t>9</t>
  </si>
  <si>
    <t>8</t>
  </si>
  <si>
    <t>7</t>
  </si>
  <si>
    <t>6</t>
  </si>
  <si>
    <t>5</t>
  </si>
  <si>
    <t>4</t>
  </si>
  <si>
    <t>3</t>
  </si>
  <si>
    <t>2</t>
  </si>
  <si>
    <t>1</t>
  </si>
  <si>
    <t>Cumulative Reported Claim numbers</t>
  </si>
  <si>
    <t>Avg Prem</t>
  </si>
  <si>
    <t>Exposure Data</t>
  </si>
  <si>
    <t>Projected Loss Ratios</t>
  </si>
  <si>
    <t>Cumulative Chosen</t>
  </si>
  <si>
    <t>CHOSEN</t>
  </si>
  <si>
    <t>Trend</t>
  </si>
  <si>
    <t>Weighted Average last 4</t>
  </si>
  <si>
    <t>Weighted Average</t>
  </si>
  <si>
    <t>Straight Average</t>
  </si>
  <si>
    <t>10:9</t>
  </si>
  <si>
    <t>9:8</t>
  </si>
  <si>
    <t>8:7</t>
  </si>
  <si>
    <t>7:6</t>
  </si>
  <si>
    <t>6:5</t>
  </si>
  <si>
    <t>5:4</t>
  </si>
  <si>
    <t>4:3</t>
  </si>
  <si>
    <t>3:2</t>
  </si>
  <si>
    <t>2:1</t>
  </si>
  <si>
    <t>Paid chain ladder method</t>
  </si>
  <si>
    <t>Incurred chain ladder method</t>
  </si>
  <si>
    <t>BF prior loss ratio assumption</t>
  </si>
  <si>
    <t>Bornhuetter-Ferguson method on paid claims, historical $</t>
  </si>
  <si>
    <t>Development Half Years</t>
  </si>
  <si>
    <t>Selected</t>
  </si>
  <si>
    <t>Average</t>
  </si>
  <si>
    <t>11:10</t>
  </si>
  <si>
    <t>Claim frequency</t>
  </si>
  <si>
    <t>Inflation</t>
  </si>
  <si>
    <t>Case Estimate indexation factors</t>
  </si>
  <si>
    <t>Paid claim indexation factors</t>
  </si>
  <si>
    <t>AWE Indexation Factor Case Estimates</t>
  </si>
  <si>
    <t>AWE Indexation Factor Payments</t>
  </si>
  <si>
    <t>Transaction Period</t>
  </si>
  <si>
    <t>AWE as at</t>
  </si>
  <si>
    <t>Earnings; Persons; Full Time; Adult; Ordinary time earnings ;</t>
  </si>
  <si>
    <t>https://www.abs.gov.au/statistics/labour/earnings-and-working-conditions/average-weekly-earnings-australia/latest-release#data-downloads</t>
  </si>
  <si>
    <t>The reference period for the survey is the last pay period ending on or before the third Friday of the middle month of the reference quarter (i.e. May and November).</t>
  </si>
  <si>
    <t>AWE 6302003 Persons Full Time Adult Ordinary Time Earnings</t>
  </si>
  <si>
    <t>Projected Incremental Finalised Claim Numbers</t>
  </si>
  <si>
    <t>Finalised as % of ultimate</t>
  </si>
  <si>
    <t>Projected ultimate claim numbers</t>
  </si>
  <si>
    <t>Development factors</t>
  </si>
  <si>
    <t>PPCI</t>
  </si>
  <si>
    <t>PCE</t>
  </si>
  <si>
    <t>PPCF in Op time</t>
  </si>
  <si>
    <t>PPCF</t>
  </si>
  <si>
    <t>PPAC</t>
  </si>
  <si>
    <t>Projected payments in future dollars</t>
  </si>
  <si>
    <t>Reported and finalised claim numbers</t>
  </si>
  <si>
    <t>Reported incurred claim cost</t>
  </si>
  <si>
    <t>Paid claims</t>
  </si>
  <si>
    <t>Data</t>
  </si>
  <si>
    <t>Claims data</t>
  </si>
  <si>
    <t>Calculate development factors and select assumptions</t>
  </si>
  <si>
    <t>Forecast claim payments</t>
  </si>
  <si>
    <t>Forecast incurred claims</t>
  </si>
  <si>
    <t>Total</t>
  </si>
  <si>
    <t>Valuation summary</t>
  </si>
  <si>
    <t>*Gross undiscounted central estimate before allowance for claims handling expenses and other accounting allowances</t>
  </si>
  <si>
    <t>Case estimate development assumed</t>
  </si>
  <si>
    <t>Claim and exposure data</t>
  </si>
  <si>
    <t>Loss Ratio from chain ladder</t>
  </si>
  <si>
    <t>Calculate chain ladder loss ratios and select BF prior assumptions</t>
  </si>
  <si>
    <t>Forecast claim payments, chain ladder method</t>
  </si>
  <si>
    <t>Forecast claim payments under BF method</t>
  </si>
  <si>
    <t>Forecast incurred claims, chain ladder method</t>
  </si>
  <si>
    <t>Forecast incurred claims under BF method</t>
  </si>
  <si>
    <t>Bornhuetter-Ferguson method on incurred claims, historical $</t>
  </si>
  <si>
    <t>Projected Case Estimate method, historical $</t>
  </si>
  <si>
    <t>Calculate paid to outstanding development factors and select assumptions</t>
  </si>
  <si>
    <t>Paid to outstanding factors</t>
  </si>
  <si>
    <t>Calculate case estimate development factors and select assumptions</t>
  </si>
  <si>
    <t>Case estimate development factors</t>
  </si>
  <si>
    <t>Forecast case estimates</t>
  </si>
  <si>
    <t>Method to index payments to current dollars for use in methods with implicit inflation assumptions</t>
  </si>
  <si>
    <t>Average weekly earnings data and index calculation</t>
  </si>
  <si>
    <t>Payment indexation factors to current $</t>
  </si>
  <si>
    <t>Case estimate indexation factors to current $</t>
  </si>
  <si>
    <t>Claim payments indexed to current $</t>
  </si>
  <si>
    <t>Case estimates indexed to current $</t>
  </si>
  <si>
    <t>Cumulative paid claims indexed to current $</t>
  </si>
  <si>
    <t>Cumulative reported incurred cost indexed to current $</t>
  </si>
  <si>
    <t>Claim reports data</t>
  </si>
  <si>
    <t>Forecast number of claim reports</t>
  </si>
  <si>
    <t>Claims finalised data</t>
  </si>
  <si>
    <t>Chain ladder on claim reports</t>
  </si>
  <si>
    <t>Ultimate claim reports</t>
  </si>
  <si>
    <t>Average claim size</t>
  </si>
  <si>
    <t>Policy count</t>
  </si>
  <si>
    <t>Valuation summary, assuming BF incurred on historical dollars ultimate incurred valuation</t>
  </si>
  <si>
    <t>Payments per claim incurred method</t>
  </si>
  <si>
    <t>Payment indexation factors to future $</t>
  </si>
  <si>
    <t>Claims and reports data</t>
  </si>
  <si>
    <t>Calculate payments per claim incurred and select assumptions</t>
  </si>
  <si>
    <t>Forecast claim payments in current $</t>
  </si>
  <si>
    <t>Payments per claim finalised method in normal time</t>
  </si>
  <si>
    <t>Calculate finalisation rate and select assumptions</t>
  </si>
  <si>
    <t>Claims paid data</t>
  </si>
  <si>
    <t>Forecast finalisations</t>
  </si>
  <si>
    <t>Payments per Claim Finalised in current $</t>
  </si>
  <si>
    <t>Calculate payments per claim finalised and select assumptions</t>
  </si>
  <si>
    <t>Forecast claim payments in future $</t>
  </si>
  <si>
    <t>Results summary and method selection</t>
  </si>
  <si>
    <t>Paid chain ladder</t>
  </si>
  <si>
    <t>Incurred chain ladder</t>
  </si>
  <si>
    <t>BF paid</t>
  </si>
  <si>
    <t>BF incurred</t>
  </si>
  <si>
    <t>Adopted</t>
  </si>
  <si>
    <t>Comparing forecast Liability for incurred claims* from different methods</t>
  </si>
  <si>
    <t>Average last 3</t>
  </si>
  <si>
    <t>Average last 4</t>
  </si>
  <si>
    <t>Check that projected finalisations is not more than projected claim reports</t>
  </si>
  <si>
    <t>#see https://cran.rstudio.com/web/packages/ChainLadder/vignettes/ChainLadder.html</t>
  </si>
  <si>
    <t>tri</t>
  </si>
  <si>
    <r>
      <t xml:space="preserve">tri &lt;- </t>
    </r>
    <r>
      <rPr>
        <sz val="10"/>
        <color rgb="FFAF00DB"/>
        <rFont val="Courier New"/>
        <family val="3"/>
      </rPr>
      <t>as</t>
    </r>
    <r>
      <rPr>
        <sz val="10"/>
        <color rgb="FF000000"/>
        <rFont val="Courier New"/>
        <family val="3"/>
      </rPr>
      <t>.triangle(tri)</t>
    </r>
  </si>
  <si>
    <t># Convert into a triangle class</t>
  </si>
  <si>
    <r>
      <t xml:space="preserve">dimnames(tri) &lt;- </t>
    </r>
    <r>
      <rPr>
        <sz val="10"/>
        <color rgb="FF257693"/>
        <rFont val="Courier New"/>
        <family val="3"/>
      </rPr>
      <t>list</t>
    </r>
    <r>
      <rPr>
        <sz val="10"/>
        <color rgb="FF000000"/>
        <rFont val="Courier New"/>
        <family val="3"/>
      </rPr>
      <t>(origin=dat[,</t>
    </r>
    <r>
      <rPr>
        <sz val="10"/>
        <color rgb="FF116644"/>
        <rFont val="Courier New"/>
        <family val="3"/>
      </rPr>
      <t>1</t>
    </r>
    <r>
      <rPr>
        <sz val="10"/>
        <color rgb="FF000000"/>
        <rFont val="Courier New"/>
        <family val="3"/>
      </rPr>
      <t>], dev=</t>
    </r>
    <r>
      <rPr>
        <sz val="10"/>
        <color rgb="FF116644"/>
        <rFont val="Courier New"/>
        <family val="3"/>
      </rPr>
      <t>1</t>
    </r>
    <r>
      <rPr>
        <sz val="10"/>
        <color rgb="FF000000"/>
        <rFont val="Courier New"/>
        <family val="3"/>
      </rPr>
      <t>:ncol(tri))</t>
    </r>
  </si>
  <si>
    <t># Add dimension names</t>
  </si>
  <si>
    <r>
      <t xml:space="preserve">tri &lt;- </t>
    </r>
    <r>
      <rPr>
        <sz val="10"/>
        <color rgb="FFAF00DB"/>
        <rFont val="Courier New"/>
        <family val="3"/>
      </rPr>
      <t>as</t>
    </r>
    <r>
      <rPr>
        <sz val="10"/>
        <color rgb="FF000000"/>
        <rFont val="Courier New"/>
        <family val="3"/>
      </rPr>
      <t>.matrix(tri)</t>
    </r>
  </si>
  <si>
    <t># Convert to matrix</t>
  </si>
  <si>
    <r>
      <t>tri &lt;- dat[,</t>
    </r>
    <r>
      <rPr>
        <sz val="10"/>
        <color rgb="FF116644"/>
        <rFont val="Courier New"/>
        <family val="3"/>
      </rPr>
      <t>-1</t>
    </r>
    <r>
      <rPr>
        <sz val="10"/>
        <color rgb="FF000000"/>
        <rFont val="Courier New"/>
        <family val="3"/>
      </rPr>
      <t>]</t>
    </r>
  </si>
  <si>
    <t xml:space="preserve"># Ignore first column which holds accident year information </t>
  </si>
  <si>
    <t>library(ChainLadder)</t>
  </si>
  <si>
    <r>
      <t>install.packages(</t>
    </r>
    <r>
      <rPr>
        <sz val="10"/>
        <color rgb="FFA31515"/>
        <rFont val="Courier New"/>
        <family val="3"/>
      </rPr>
      <t>'ChainLadder'</t>
    </r>
    <r>
      <rPr>
        <sz val="10"/>
        <color rgb="FF000000"/>
        <rFont val="Courier New"/>
        <family val="3"/>
      </rPr>
      <t>)</t>
    </r>
  </si>
  <si>
    <t># Load the ChainLadder package</t>
  </si>
  <si>
    <r>
      <t xml:space="preserve">dat </t>
    </r>
    <r>
      <rPr>
        <sz val="10"/>
        <color rgb="FF008000"/>
        <rFont val="Courier New"/>
        <family val="3"/>
      </rPr>
      <t>#</t>
    </r>
  </si>
  <si>
    <r>
      <t>dat &lt;- read.csv(</t>
    </r>
    <r>
      <rPr>
        <sz val="10"/>
        <color rgb="FFA31515"/>
        <rFont val="Courier New"/>
        <family val="3"/>
      </rPr>
      <t>"/content/ClaimsDataforR.csv"</t>
    </r>
    <r>
      <rPr>
        <sz val="10"/>
        <color rgb="FF000000"/>
        <rFont val="Courier New"/>
        <family val="3"/>
      </rPr>
      <t>,header=TRUE)</t>
    </r>
  </si>
  <si>
    <t>Run the following code:</t>
  </si>
  <si>
    <t>Set up dataset for analysis</t>
  </si>
  <si>
    <t>Go to files on lefthand toolbar (folder icon), go to content folder, click on upload button and select the file</t>
  </si>
  <si>
    <t>Upload the dataset ClaimsDataforR.csv to Google Colab. If it doesn’t end up in the ‘Content’ folder then drag the uploaded file to the ‘Content’ folder. Note you will need to re-load the data and re-run the code each time your colab session restarts.</t>
  </si>
  <si>
    <t>Upload dataset</t>
  </si>
  <si>
    <t>Change the runtime to operate in R by going to Runtime menu and selecting R. If you want to use Python for data analysis you will need to change this back.</t>
  </si>
  <si>
    <t>Go to File new notebook to create a new notebook for use in this assignment.</t>
  </si>
  <si>
    <t>Set-up notebook for use in this assignment</t>
  </si>
  <si>
    <t>Create a google account or use your existing account to log into https://colab.research.google.com/</t>
  </si>
  <si>
    <t>Create an account</t>
  </si>
  <si>
    <t>Set up data in Google Colab</t>
  </si>
  <si>
    <t>&lt;dbl&gt;</t>
  </si>
  <si>
    <t>Results</t>
  </si>
  <si>
    <t>CV(IBNR):</t>
  </si>
  <si>
    <t>Mack S.E.:</t>
  </si>
  <si>
    <t>IBNR:</t>
  </si>
  <si>
    <t>Ultimate:</t>
  </si>
  <si>
    <t>Dev:</t>
  </si>
  <si>
    <t>Latest:</t>
  </si>
  <si>
    <t>Totals</t>
  </si>
  <si>
    <t>A data.frame: 6 × 1</t>
  </si>
  <si>
    <t>NaN</t>
  </si>
  <si>
    <t>CV(IBNR)</t>
  </si>
  <si>
    <t>Mack.S.E</t>
  </si>
  <si>
    <t>IBNR</t>
  </si>
  <si>
    <t>Ultimate</t>
  </si>
  <si>
    <t>Dev.To.Date</t>
  </si>
  <si>
    <t>Latest</t>
  </si>
  <si>
    <t>A data.frame: 10 × 6</t>
  </si>
  <si>
    <t>A triangle: 10 × 10 of type dbl</t>
  </si>
  <si>
    <t xml:space="preserve">                  Totals</t>
  </si>
  <si>
    <t>MackChainLadder(Triangle = tri, est.sigma = "Mack")</t>
  </si>
  <si>
    <t>plot(mack, lattice=TRUE)</t>
  </si>
  <si>
    <t>plot(mack)</t>
  </si>
  <si>
    <t># # Plot to  check  Mack’s assumption are valid by looking for no trend in residual plots (does show trends)</t>
  </si>
  <si>
    <t>mack_smmry$Totals</t>
  </si>
  <si>
    <t>mack_smmry$ByOrigin</t>
  </si>
  <si>
    <r>
      <t xml:space="preserve">mack_smmry &lt;- summary(mack) </t>
    </r>
    <r>
      <rPr>
        <sz val="10"/>
        <color rgb="FF008000"/>
        <rFont val="Courier New"/>
        <family val="3"/>
      </rPr>
      <t># See also ?summary.MackChainLadder</t>
    </r>
  </si>
  <si>
    <t># #  Mack Method Summary Statistics and totals</t>
  </si>
  <si>
    <t>mack$FullTriangle</t>
  </si>
  <si>
    <t># # Full triangle and chain ladder factors can be created with</t>
  </si>
  <si>
    <r>
      <t xml:space="preserve">mack </t>
    </r>
    <r>
      <rPr>
        <sz val="10"/>
        <color rgb="FF008000"/>
        <rFont val="Courier New"/>
        <family val="3"/>
      </rPr>
      <t># same as summary(mack)</t>
    </r>
  </si>
  <si>
    <r>
      <t>mack &lt;- MackChainLadder(tri, est.sigma=</t>
    </r>
    <r>
      <rPr>
        <sz val="10"/>
        <color rgb="FFA31515"/>
        <rFont val="Courier New"/>
        <family val="3"/>
      </rPr>
      <t>"Mack"</t>
    </r>
    <r>
      <rPr>
        <sz val="10"/>
        <color rgb="FF000000"/>
        <rFont val="Courier New"/>
        <family val="3"/>
      </rPr>
      <t>)</t>
    </r>
  </si>
  <si>
    <t># # Perform Mack Method using all data in triangle</t>
  </si>
  <si>
    <t>IBNR 99.5%:</t>
  </si>
  <si>
    <t>IBNR 99%:</t>
  </si>
  <si>
    <t>IBNR 95%:</t>
  </si>
  <si>
    <t>IBNR 75%:</t>
  </si>
  <si>
    <t>A data.frame: 4 × 1</t>
  </si>
  <si>
    <t>IBNR 99.5%</t>
  </si>
  <si>
    <t>IBNR 99%</t>
  </si>
  <si>
    <t>IBNR 95%</t>
  </si>
  <si>
    <t>IBNR 75%</t>
  </si>
  <si>
    <t>A data.frame: 10 × 4</t>
  </si>
  <si>
    <t>Total IBNR 95%:</t>
  </si>
  <si>
    <t>Total IBNR 75%:</t>
  </si>
  <si>
    <t>SD IBNR:</t>
  </si>
  <si>
    <t>Mean IBNR:</t>
  </si>
  <si>
    <t>Mean Ultimate:</t>
  </si>
  <si>
    <t>SD IBNR</t>
  </si>
  <si>
    <t>Mean IBNR</t>
  </si>
  <si>
    <t>Mean Ultimate</t>
  </si>
  <si>
    <t>BootChainLadder(Triangle = tri, R = 999, process.distr = "gamma")</t>
  </si>
  <si>
    <t>fit</t>
  </si>
  <si>
    <r>
      <t>fit &lt;- fitdistr(B$IBNR.Totals[B$IBNR.Totals&gt;</t>
    </r>
    <r>
      <rPr>
        <sz val="10"/>
        <color rgb="FF116644"/>
        <rFont val="Courier New"/>
        <family val="3"/>
      </rPr>
      <t>0</t>
    </r>
    <r>
      <rPr>
        <sz val="10"/>
        <color rgb="FF000000"/>
        <rFont val="Courier New"/>
        <family val="3"/>
      </rPr>
      <t xml:space="preserve">], </t>
    </r>
    <r>
      <rPr>
        <sz val="10"/>
        <color rgb="FFA31515"/>
        <rFont val="Courier New"/>
        <family val="3"/>
      </rPr>
      <t>"lognormal"</t>
    </r>
    <r>
      <rPr>
        <sz val="10"/>
        <color rgb="FF000000"/>
        <rFont val="Courier New"/>
        <family val="3"/>
      </rPr>
      <t>)</t>
    </r>
  </si>
  <si>
    <t>## fit a log-normal distribution</t>
  </si>
  <si>
    <t>plot(ecdf(B$IBNR.Totals))</t>
  </si>
  <si>
    <t>library(MASS)</t>
  </si>
  <si>
    <t>## fit a distribution to the IBNR</t>
  </si>
  <si>
    <r>
      <t>quantile(B, c(</t>
    </r>
    <r>
      <rPr>
        <sz val="10"/>
        <color rgb="FF116644"/>
        <rFont val="Courier New"/>
        <family val="3"/>
      </rPr>
      <t>0.75</t>
    </r>
    <r>
      <rPr>
        <sz val="10"/>
        <color rgb="FF000000"/>
        <rFont val="Courier New"/>
        <family val="3"/>
      </rPr>
      <t>,</t>
    </r>
    <r>
      <rPr>
        <sz val="10"/>
        <color rgb="FF116644"/>
        <rFont val="Courier New"/>
        <family val="3"/>
      </rPr>
      <t>0.95</t>
    </r>
    <r>
      <rPr>
        <sz val="10"/>
        <color rgb="FF000000"/>
        <rFont val="Courier New"/>
        <family val="3"/>
      </rPr>
      <t>,</t>
    </r>
    <r>
      <rPr>
        <sz val="10"/>
        <color rgb="FF116644"/>
        <rFont val="Courier New"/>
        <family val="3"/>
      </rPr>
      <t>0.99</t>
    </r>
    <r>
      <rPr>
        <sz val="10"/>
        <color rgb="FF000000"/>
        <rFont val="Courier New"/>
        <family val="3"/>
      </rPr>
      <t xml:space="preserve">, </t>
    </r>
    <r>
      <rPr>
        <sz val="10"/>
        <color rgb="FF116644"/>
        <rFont val="Courier New"/>
        <family val="3"/>
      </rPr>
      <t>0.995</t>
    </r>
    <r>
      <rPr>
        <sz val="10"/>
        <color rgb="FF000000"/>
        <rFont val="Courier New"/>
        <family val="3"/>
      </rPr>
      <t>))</t>
    </r>
  </si>
  <si>
    <t># # Quantiles of the bootstrap IBNR can be calculated using the Quantile function</t>
  </si>
  <si>
    <t>plot(B)</t>
  </si>
  <si>
    <t>summary(B)$Totals</t>
  </si>
  <si>
    <t>summary(B)$ByOrigin</t>
  </si>
  <si>
    <t># # Use below to extract the information from the output above.</t>
  </si>
  <si>
    <t>B</t>
  </si>
  <si>
    <r>
      <t>B &lt;- BootChainLadder(tri, R=</t>
    </r>
    <r>
      <rPr>
        <sz val="10"/>
        <color rgb="FF116644"/>
        <rFont val="Courier New"/>
        <family val="3"/>
      </rPr>
      <t>999</t>
    </r>
    <r>
      <rPr>
        <sz val="10"/>
        <color rgb="FF000000"/>
        <rFont val="Courier New"/>
        <family val="3"/>
      </rPr>
      <t>, process.distr=</t>
    </r>
    <r>
      <rPr>
        <sz val="10"/>
        <color rgb="FFA31515"/>
        <rFont val="Courier New"/>
        <family val="3"/>
      </rPr>
      <t>"gamma"</t>
    </r>
    <r>
      <rPr>
        <sz val="10"/>
        <color rgb="FF000000"/>
        <rFont val="Courier New"/>
        <family val="3"/>
      </rPr>
      <t>)</t>
    </r>
  </si>
  <si>
    <t># # Perform Bootstrap Method</t>
  </si>
  <si>
    <t>'sims.reserve.pred'</t>
  </si>
  <si>
    <t>'sims.reserve.mean'</t>
  </si>
  <si>
    <t>'sims.par'</t>
  </si>
  <si>
    <t>'model'</t>
  </si>
  <si>
    <t>'FullTriangle'</t>
  </si>
  <si>
    <t>'Triangle'</t>
  </si>
  <si>
    <t>'summary'</t>
  </si>
  <si>
    <t>'call'</t>
  </si>
  <si>
    <t>Bootstrapping simulations</t>
  </si>
  <si>
    <t>Compound Poisson GLM</t>
  </si>
  <si>
    <t>Number of Fisher Scoring iterations: 4</t>
  </si>
  <si>
    <t>Gamma GLM</t>
  </si>
  <si>
    <t xml:space="preserve">Signif. codes: 0 ‘***’ 0.001 ‘**’ 0.01 ‘*’ 0.05 ‘.’ 0.1 ‘ ’ 1 </t>
  </si>
  <si>
    <t>Coefficients:</t>
  </si>
  <si>
    <t>Call: glm(formula = value ~ factor(origin) + factor(dev), family = fam, data = ldaFit, offset = offset)</t>
  </si>
  <si>
    <t>Note this is the same as the chain ladder with no tail factor (or the Mack method result on all data with no tail factor)</t>
  </si>
  <si>
    <t>Poisson GLM</t>
  </si>
  <si>
    <r>
      <t>print</t>
    </r>
    <r>
      <rPr>
        <sz val="7"/>
        <color rgb="FF000000"/>
        <rFont val="Courier New"/>
        <family val="3"/>
      </rPr>
      <t>(gg)</t>
    </r>
  </si>
  <si>
    <r>
      <t xml:space="preserve">         theme(legend.position = </t>
    </r>
    <r>
      <rPr>
        <sz val="7"/>
        <color rgb="FFA31515"/>
        <rFont val="Courier New"/>
        <family val="3"/>
      </rPr>
      <t>"none"</t>
    </r>
    <r>
      <rPr>
        <sz val="7"/>
        <color rgb="FF000000"/>
        <rFont val="Courier New"/>
        <family val="3"/>
      </rPr>
      <t>)</t>
    </r>
  </si>
  <si>
    <r>
      <t xml:space="preserve">        facet_wrap(~year, nrow = </t>
    </r>
    <r>
      <rPr>
        <sz val="7"/>
        <color rgb="FF116644"/>
        <rFont val="Courier New"/>
        <family val="3"/>
      </rPr>
      <t>2</t>
    </r>
    <r>
      <rPr>
        <sz val="7"/>
        <color rgb="FF000000"/>
        <rFont val="Courier New"/>
        <family val="3"/>
      </rPr>
      <t xml:space="preserve">, scales = </t>
    </r>
    <r>
      <rPr>
        <sz val="7"/>
        <color rgb="FFA31515"/>
        <rFont val="Courier New"/>
        <family val="3"/>
      </rPr>
      <t>"free"</t>
    </r>
    <r>
      <rPr>
        <sz val="7"/>
        <color rgb="FF000000"/>
        <rFont val="Courier New"/>
        <family val="3"/>
      </rPr>
      <t>)  +</t>
    </r>
  </si>
  <si>
    <r>
      <t xml:space="preserve">gg &lt;- gg + geom_density(aes(fill = year), alpha = </t>
    </r>
    <r>
      <rPr>
        <sz val="7"/>
        <color rgb="FF116644"/>
        <rFont val="Courier New"/>
        <family val="3"/>
      </rPr>
      <t>0.3</t>
    </r>
    <r>
      <rPr>
        <sz val="7"/>
        <color rgb="FF000000"/>
        <rFont val="Courier New"/>
        <family val="3"/>
      </rPr>
      <t>) +</t>
    </r>
  </si>
  <si>
    <t>gg &lt;- ggplot(prm, aes(reserve))</t>
  </si>
  <si>
    <r>
      <t xml:space="preserve">               timevar = </t>
    </r>
    <r>
      <rPr>
        <sz val="7"/>
        <color rgb="FFA31515"/>
        <rFont val="Courier New"/>
        <family val="3"/>
      </rPr>
      <t>"year"</t>
    </r>
    <r>
      <rPr>
        <sz val="7"/>
        <color rgb="FF000000"/>
        <rFont val="Courier New"/>
        <family val="3"/>
      </rPr>
      <t>, direction=</t>
    </r>
    <r>
      <rPr>
        <sz val="7"/>
        <color rgb="FFA31515"/>
        <rFont val="Courier New"/>
        <family val="3"/>
      </rPr>
      <t>"long"</t>
    </r>
    <r>
      <rPr>
        <sz val="7"/>
        <color rgb="FF000000"/>
        <rFont val="Courier New"/>
        <family val="3"/>
      </rPr>
      <t>)</t>
    </r>
  </si>
  <si>
    <r>
      <t>prm &lt;- reshape(pr, varying=</t>
    </r>
    <r>
      <rPr>
        <sz val="7"/>
        <color rgb="FF257693"/>
        <rFont val="Courier New"/>
        <family val="3"/>
      </rPr>
      <t>list</t>
    </r>
    <r>
      <rPr>
        <sz val="7"/>
        <color rgb="FF000000"/>
        <rFont val="Courier New"/>
        <family val="3"/>
      </rPr>
      <t xml:space="preserve">(names(pr)), v.names = </t>
    </r>
    <r>
      <rPr>
        <sz val="7"/>
        <color rgb="FFA31515"/>
        <rFont val="Courier New"/>
        <family val="3"/>
      </rPr>
      <t>"reserve"</t>
    </r>
    <r>
      <rPr>
        <sz val="7"/>
        <color rgb="FF000000"/>
        <rFont val="Courier New"/>
        <family val="3"/>
      </rPr>
      <t>,</t>
    </r>
  </si>
  <si>
    <t>library(ggplot2)</t>
  </si>
  <si>
    <t>#Create plots of predicted distribution</t>
  </si>
  <si>
    <r>
      <t>print</t>
    </r>
    <r>
      <rPr>
        <sz val="7"/>
        <color rgb="FF000000"/>
        <rFont val="Courier New"/>
        <family val="3"/>
      </rPr>
      <t>(</t>
    </r>
    <r>
      <rPr>
        <sz val="7"/>
        <color rgb="FF795E26"/>
        <rFont val="Courier New"/>
        <family val="3"/>
      </rPr>
      <t>format</t>
    </r>
    <r>
      <rPr>
        <sz val="7"/>
        <color rgb="FF000000"/>
        <rFont val="Courier New"/>
        <family val="3"/>
      </rPr>
      <t>(</t>
    </r>
    <r>
      <rPr>
        <sz val="7"/>
        <color rgb="FF795E26"/>
        <rFont val="Courier New"/>
        <family val="3"/>
      </rPr>
      <t>round</t>
    </r>
    <r>
      <rPr>
        <sz val="7"/>
        <color rgb="FF000000"/>
        <rFont val="Courier New"/>
        <family val="3"/>
      </rPr>
      <t xml:space="preserve">(res.q), big.mark = </t>
    </r>
    <r>
      <rPr>
        <sz val="7"/>
        <color rgb="FFA31515"/>
        <rFont val="Courier New"/>
        <family val="3"/>
      </rPr>
      <t>","</t>
    </r>
    <r>
      <rPr>
        <sz val="7"/>
        <color rgb="FF000000"/>
        <rFont val="Courier New"/>
        <family val="3"/>
      </rPr>
      <t>), quote = FALSE)</t>
    </r>
  </si>
  <si>
    <r>
      <t xml:space="preserve">res.q &lt;- t(apply(pr, </t>
    </r>
    <r>
      <rPr>
        <sz val="7"/>
        <color rgb="FF116644"/>
        <rFont val="Courier New"/>
        <family val="3"/>
      </rPr>
      <t>2</t>
    </r>
    <r>
      <rPr>
        <sz val="7"/>
        <color rgb="FF000000"/>
        <rFont val="Courier New"/>
        <family val="3"/>
      </rPr>
      <t>, quantile, qv))</t>
    </r>
  </si>
  <si>
    <r>
      <t>qv &lt;- c(</t>
    </r>
    <r>
      <rPr>
        <sz val="7"/>
        <color rgb="FF116644"/>
        <rFont val="Courier New"/>
        <family val="3"/>
      </rPr>
      <t>0.025</t>
    </r>
    <r>
      <rPr>
        <sz val="7"/>
        <color rgb="FF000000"/>
        <rFont val="Courier New"/>
        <family val="3"/>
      </rPr>
      <t xml:space="preserve">, </t>
    </r>
    <r>
      <rPr>
        <sz val="7"/>
        <color rgb="FF116644"/>
        <rFont val="Courier New"/>
        <family val="3"/>
      </rPr>
      <t>0.25</t>
    </r>
    <r>
      <rPr>
        <sz val="7"/>
        <color rgb="FF000000"/>
        <rFont val="Courier New"/>
        <family val="3"/>
      </rPr>
      <t xml:space="preserve">, </t>
    </r>
    <r>
      <rPr>
        <sz val="7"/>
        <color rgb="FF116644"/>
        <rFont val="Courier New"/>
        <family val="3"/>
      </rPr>
      <t>0.5</t>
    </r>
    <r>
      <rPr>
        <sz val="7"/>
        <color rgb="FF000000"/>
        <rFont val="Courier New"/>
        <family val="3"/>
      </rPr>
      <t xml:space="preserve">, </t>
    </r>
    <r>
      <rPr>
        <sz val="7"/>
        <color rgb="FF116644"/>
        <rFont val="Courier New"/>
        <family val="3"/>
      </rPr>
      <t>0.75</t>
    </r>
    <r>
      <rPr>
        <sz val="7"/>
        <color rgb="FF000000"/>
        <rFont val="Courier New"/>
        <family val="3"/>
      </rPr>
      <t xml:space="preserve">, </t>
    </r>
    <r>
      <rPr>
        <sz val="7"/>
        <color rgb="FF116644"/>
        <rFont val="Courier New"/>
        <family val="3"/>
      </rPr>
      <t>0.975</t>
    </r>
    <r>
      <rPr>
        <sz val="7"/>
        <color rgb="FF000000"/>
        <rFont val="Courier New"/>
        <family val="3"/>
      </rPr>
      <t>)</t>
    </r>
  </si>
  <si>
    <r>
      <t xml:space="preserve">pr &lt;- </t>
    </r>
    <r>
      <rPr>
        <sz val="7"/>
        <color rgb="FFAF00DB"/>
        <rFont val="Courier New"/>
        <family val="3"/>
      </rPr>
      <t>as</t>
    </r>
    <r>
      <rPr>
        <sz val="7"/>
        <color rgb="FF000000"/>
        <rFont val="Courier New"/>
        <family val="3"/>
      </rPr>
      <t>.data.frame(fit5$sims.reserve.pred)</t>
    </r>
  </si>
  <si>
    <t>#compute quantiles of predictions based on simulated samples</t>
  </si>
  <si>
    <t>names(fit5)</t>
  </si>
  <si>
    <t>#sims.par, sims.reserve.mean, and sims.reserve.pred that store the simulated parameters, mean values and predicted values of the reserves for each year, respectively.</t>
  </si>
  <si>
    <r>
      <t xml:space="preserve">(fit5 &lt;- glmReserve(tri, mse.method = </t>
    </r>
    <r>
      <rPr>
        <sz val="7"/>
        <color rgb="FFA31515"/>
        <rFont val="Courier New"/>
        <family val="3"/>
      </rPr>
      <t>"boot"</t>
    </r>
    <r>
      <rPr>
        <sz val="7"/>
        <color rgb="FF000000"/>
        <rFont val="Courier New"/>
        <family val="3"/>
      </rPr>
      <t>))</t>
    </r>
  </si>
  <si>
    <r>
      <t>set</t>
    </r>
    <r>
      <rPr>
        <sz val="7"/>
        <color rgb="FF000000"/>
        <rFont val="Courier New"/>
        <family val="3"/>
      </rPr>
      <t>.seed(</t>
    </r>
    <r>
      <rPr>
        <sz val="7"/>
        <color rgb="FF116644"/>
        <rFont val="Courier New"/>
        <family val="3"/>
      </rPr>
      <t>11</t>
    </r>
    <r>
      <rPr>
        <sz val="7"/>
        <color rgb="FF000000"/>
        <rFont val="Courier New"/>
        <family val="3"/>
      </rPr>
      <t>)</t>
    </r>
  </si>
  <si>
    <t># Can also carry out bootstrapping simulations</t>
  </si>
  <si>
    <t>(fit3 &lt;- glmReserve(tri, var.power = NULL))</t>
  </si>
  <si>
    <t># fit Compound Poisson GLM (variance function estimated from the data)</t>
  </si>
  <si>
    <r>
      <t xml:space="preserve">(fit2 &lt;- glmReserve(tri, var.power = </t>
    </r>
    <r>
      <rPr>
        <sz val="7"/>
        <color rgb="FF116644"/>
        <rFont val="Courier New"/>
        <family val="3"/>
      </rPr>
      <t>2</t>
    </r>
    <r>
      <rPr>
        <sz val="7"/>
        <color rgb="FF000000"/>
        <rFont val="Courier New"/>
        <family val="3"/>
      </rPr>
      <t>))</t>
    </r>
  </si>
  <si>
    <t># fit Gamma GLM</t>
  </si>
  <si>
    <r>
      <t xml:space="preserve">summary(fit1, </t>
    </r>
    <r>
      <rPr>
        <sz val="7"/>
        <color rgb="FF257693"/>
        <rFont val="Courier New"/>
        <family val="3"/>
      </rPr>
      <t>type</t>
    </r>
    <r>
      <rPr>
        <sz val="7"/>
        <color rgb="FF000000"/>
        <rFont val="Courier New"/>
        <family val="3"/>
      </rPr>
      <t xml:space="preserve"> = </t>
    </r>
    <r>
      <rPr>
        <sz val="7"/>
        <color rgb="FFA31515"/>
        <rFont val="Courier New"/>
        <family val="3"/>
      </rPr>
      <t>"model"</t>
    </r>
    <r>
      <rPr>
        <sz val="7"/>
        <color rgb="FF000000"/>
        <rFont val="Courier New"/>
        <family val="3"/>
      </rPr>
      <t>)</t>
    </r>
  </si>
  <si>
    <t>(fit1 &lt;- glmReserve(tri))</t>
  </si>
  <si>
    <t># fit Poisson GLM</t>
  </si>
  <si>
    <t>#all the relevant established statistical theory can be directly applied to perform hypothesis testing and diagnostic checking;</t>
  </si>
  <si>
    <t>#it provides a more coherent modelling framework than the Mack method;</t>
  </si>
  <si>
    <t>#when over-dispersed Poisson model is used, it reproduces the estimates from chain-ladder;</t>
  </si>
  <si>
    <t># # Generalised linear model methods</t>
  </si>
  <si>
    <t>Perform Mack method in R</t>
  </si>
  <si>
    <t>Mack Method using all data in triangle</t>
  </si>
  <si>
    <t>Bootstrap Method</t>
  </si>
  <si>
    <t>IBNR.S.E</t>
  </si>
  <si>
    <t xml:space="preserve">Mean IBNR: </t>
  </si>
  <si>
    <t>GLMs</t>
  </si>
  <si>
    <t>Perform Bootstrap method in R</t>
  </si>
  <si>
    <t>S.E</t>
  </si>
  <si>
    <t>CV</t>
  </si>
  <si>
    <t>Estimate</t>
  </si>
  <si>
    <t>Pr(&gt;|t|)</t>
  </si>
  <si>
    <t>(Intercept)</t>
  </si>
  <si>
    <t>***</t>
  </si>
  <si>
    <t>**</t>
  </si>
  <si>
    <t>factor(dev)5</t>
  </si>
  <si>
    <t>factor(dev)10</t>
  </si>
  <si>
    <t>Std. Error</t>
  </si>
  <si>
    <t>t value</t>
  </si>
  <si>
    <t>Paid chain ladder with log linear extrapolation in tail</t>
  </si>
  <si>
    <t>Paid chain ladder with 1.05 tail factor</t>
  </si>
  <si>
    <t>Code based methods</t>
  </si>
  <si>
    <t>Mack Method (Paid Chain Ladder no tail factor)</t>
  </si>
  <si>
    <t>Mack Method Last 5 (Paid Chain Ladder no tail factor)</t>
  </si>
  <si>
    <t>Bootstrap Method (Gamma Process Distribution no tail factor)</t>
  </si>
  <si>
    <t>Poisson GLM (Paid Chain Ladder no tail factor)</t>
  </si>
  <si>
    <t>Gamma GLM (no tail factor)</t>
  </si>
  <si>
    <t>Compound Poisson GLM (no tail factor)</t>
  </si>
  <si>
    <t>Bootstrapping Poisson GLM (Paid Chain Ladder no tail factor)</t>
  </si>
  <si>
    <t>Standard error</t>
  </si>
  <si>
    <t>CoV</t>
  </si>
  <si>
    <t>Tail allowance</t>
  </si>
  <si>
    <t>Mack Method (Paid Chain Ladder with tail allowance)</t>
  </si>
  <si>
    <t>Mack Method Last 5 (Paid Chain Ladder with tail allowance)</t>
  </si>
  <si>
    <t>Bootstrap Method (Gamma Process Distribution with tail allowance)</t>
  </si>
  <si>
    <t>Poisson GLM (Paid Chain Ladder with tail allowance)</t>
  </si>
  <si>
    <t>Gamma GLM (with tail allowance)</t>
  </si>
  <si>
    <t>Compound Poisson GLM (with tail allowance)</t>
  </si>
  <si>
    <t>Bootstrapping Poisson GLM (Paid Chain Ladder with tail allowance)</t>
  </si>
  <si>
    <t>Min</t>
  </si>
  <si>
    <t>Max</t>
  </si>
  <si>
    <t>Difference</t>
  </si>
  <si>
    <t>Comparing forecast Liability for incurred claims* from code based methods with estimates of variability, noting no tail factor allowed for</t>
  </si>
  <si>
    <t>Perform GLMs in R</t>
  </si>
  <si>
    <t>Gesmann M, Murphy D, Zhang Y, Carrato A, Wuthrich M, Concina F, Dal  Moro E (2024). _ChainLadder: Statistical Methods and Models for  Claims Reserving in General Insurance_. R package version 0.2.19,  &lt;https://CRAN.R-project.org/package=ChainLadder&gt;.</t>
  </si>
  <si>
    <t>Payments per claim incurred historical inflation assessment</t>
  </si>
  <si>
    <t>Measuring total inflation in payments per claim incurred using separation method</t>
  </si>
  <si>
    <t>Incremental Payment Per Incurred Claim in original dollars</t>
  </si>
  <si>
    <t>Payment HY</t>
  </si>
  <si>
    <t>Incremental Payment Per Incurred Claim in original dollars link ratios</t>
  </si>
  <si>
    <t>Average Linked Ratio</t>
  </si>
  <si>
    <t>Development Percentages</t>
  </si>
  <si>
    <t>Measuring total inflation in PPCI average claim size using separation method</t>
  </si>
  <si>
    <t>Forecast ACS</t>
  </si>
  <si>
    <t>Increase</t>
  </si>
  <si>
    <t>Ln ACS</t>
  </si>
  <si>
    <t>Fitted ACS</t>
  </si>
  <si>
    <t>Average inflation per half</t>
  </si>
  <si>
    <t>Fit exponential trend line</t>
  </si>
  <si>
    <t>Measuring superimposed inflation in payments per claim incurred using separation method</t>
  </si>
  <si>
    <t>Measuring superimposed inflation in PPCI average claim size using separation method</t>
  </si>
  <si>
    <t>Superimposed inflation exponential trend</t>
  </si>
  <si>
    <t>Payments per claim finalised historical inflation assessment</t>
  </si>
  <si>
    <t>Measuring total inflation in payments per claim finalised using separation method</t>
  </si>
  <si>
    <t>Incremental Payment Per Claim Finalised in original dollars</t>
  </si>
  <si>
    <t>Incremental Payment Per Claim Finalised in original dollars link ratios</t>
  </si>
  <si>
    <t>Forecast incremental Payment Per Claim Finalised in original dollars</t>
  </si>
  <si>
    <t>Measuring total inflation in PPCF average claim size using separation method</t>
  </si>
  <si>
    <t>Measuring superimposed inflation in payments per claim finalised using separation method</t>
  </si>
  <si>
    <t>Incremental Payment Per Claim Finalised in $Dec 2020</t>
  </si>
  <si>
    <t>Measuring superimposed inflation in PPCF average claim size using separation method</t>
  </si>
  <si>
    <t>&lt;=== notice how last column matches the forecast case estimates from development 11 as we set paid to outstanding factor to 1 for last point in projection</t>
  </si>
  <si>
    <t>Dev Years</t>
  </si>
  <si>
    <t>Number of risks in force</t>
  </si>
  <si>
    <t>missing</t>
  </si>
  <si>
    <t>N/A</t>
  </si>
  <si>
    <t>NEP ($ million)</t>
  </si>
  <si>
    <t>NEP = Net Earned Premium</t>
  </si>
  <si>
    <t>Cumulative Paid Claims in original dollars ($ million)</t>
  </si>
  <si>
    <t>Incremental Paid Claims in original dollars ($ million)</t>
  </si>
  <si>
    <t>Cumulative Reported Incurred claims in original dollars ($ million)</t>
  </si>
  <si>
    <t>Incremental Reported Incurred claims in original dollars ($ million)</t>
  </si>
  <si>
    <t>Case estimates in original dollars ($ million)</t>
  </si>
  <si>
    <t>Cumulative Paid Claims in original $ (million)</t>
  </si>
  <si>
    <t>Chain Ladder on Cumulative Paid claims in original $ (million)</t>
  </si>
  <si>
    <t>Cumulative Projected Paid claims ($ million)</t>
  </si>
  <si>
    <t>Net earned premium ($ milion)</t>
  </si>
  <si>
    <t>Claims paid to date ($ milion)</t>
  </si>
  <si>
    <t>Ultimate Incurred ($ milion)</t>
  </si>
  <si>
    <t>Liability for incurred claims* ($ milion)</t>
  </si>
  <si>
    <t>Chain Ladder on Cumulative Reported claims in original $ (million)</t>
  </si>
  <si>
    <t>Cumulative Projected Reported claims in original $ (million)</t>
  </si>
  <si>
    <t>Reported incurred cost to date ($ milion)</t>
  </si>
  <si>
    <t>Case estimates ($ milion)</t>
  </si>
  <si>
    <t>IBNR/ER  ($ milion)</t>
  </si>
  <si>
    <t>Net Earned Premium</t>
  </si>
  <si>
    <t>Cumulative Reported Incurred Claims in original $ (million)</t>
  </si>
  <si>
    <t>Incremental paid claims in original dollars (million)</t>
  </si>
  <si>
    <t>Case estimates in original dollars (million)</t>
  </si>
  <si>
    <t>Cumulative Projected Paid claims in future dollars (in million) under BF method</t>
  </si>
  <si>
    <t>Net earned premium ($ million)</t>
  </si>
  <si>
    <t>Claims paid to date ($ million)</t>
  </si>
  <si>
    <t>Ultimate Incurred ($ million)</t>
  </si>
  <si>
    <t>Liability for incurred claims* ($ million)</t>
  </si>
  <si>
    <t>Reported incurred cost to date ($ million)</t>
  </si>
  <si>
    <t>Case estimates ($ million)</t>
  </si>
  <si>
    <t>IBNR/ER ($ million)</t>
  </si>
  <si>
    <t>Cumulative Projected Reported claims in future dollars (million )under BF method</t>
  </si>
  <si>
    <t>Cumulative Projected Reported claims in historical $ million Chain Ladder</t>
  </si>
  <si>
    <t>Incremental Paid Claims (in million)</t>
  </si>
  <si>
    <t>Projected case estimates (in million)</t>
  </si>
  <si>
    <t>Ultimate Incurred from BF Incurred original $ million</t>
  </si>
  <si>
    <t>Average claim size $</t>
  </si>
  <si>
    <t>end period</t>
  </si>
  <si>
    <t>mid period</t>
  </si>
  <si>
    <t>Case Estimates in $Dec 2022 in million</t>
  </si>
  <si>
    <t>Incremental Paid Claims in $Dec 2022 in million</t>
  </si>
  <si>
    <t>Cumulative Paid Claims (in $ milion as at Dec 2022)</t>
  </si>
  <si>
    <t>Cumulative Reported claims in $ million as at Dec 2022</t>
  </si>
  <si>
    <t>Incremental Paid Claims in $Dec 2022 (in million)</t>
  </si>
  <si>
    <t>Claim</t>
  </si>
  <si>
    <t>frequency</t>
  </si>
  <si>
    <t>Payments per claim (in $Dec 2022)</t>
  </si>
  <si>
    <t>Payments per claim projected (in $Dec 2022)</t>
  </si>
  <si>
    <t>Incremental Projected Payments (in $Dec 2022 in million)</t>
  </si>
  <si>
    <t>Development Years</t>
  </si>
  <si>
    <t>Incremental Paid Claims in original dollars (million)</t>
  </si>
  <si>
    <t>Projected Incremental Claim Payments (in $million as at Dec 2022)</t>
  </si>
  <si>
    <t>\</t>
  </si>
  <si>
    <t>per year</t>
  </si>
  <si>
    <t>Projected payments in future dollars (in millions)</t>
  </si>
  <si>
    <t>$ in million</t>
  </si>
  <si>
    <t>in million</t>
  </si>
  <si>
    <t>(Dispersion parameter for Tweedie family taken to be 3.63758)</t>
  </si>
  <si>
    <t>Null deviance: 8546.46 on 65 degrees of freedom Residual deviance: 162.03 on 45 degrees of freedom AIC: NA</t>
  </si>
  <si>
    <t>factor (origin) 2013</t>
  </si>
  <si>
    <t>factor (origin) 2014</t>
  </si>
  <si>
    <t>factor (origin)2015</t>
  </si>
  <si>
    <t>factor (origin)2016</t>
  </si>
  <si>
    <t>factor (origin)201</t>
  </si>
  <si>
    <t>factor (origin)2018</t>
  </si>
  <si>
    <t>factor (origin)2019</t>
  </si>
  <si>
    <t>factor (origin)20</t>
  </si>
  <si>
    <t>factor (origin)2021</t>
  </si>
  <si>
    <t>factor (origin) 2022</t>
  </si>
  <si>
    <t>factor (dev)2</t>
  </si>
  <si>
    <t>factor (dev)3</t>
  </si>
  <si>
    <t>factor (dev)4</t>
  </si>
  <si>
    <t>factor (dev)6</t>
  </si>
  <si>
    <t>factor (dev)7</t>
  </si>
  <si>
    <t>factor (dev)8</t>
  </si>
  <si>
    <t>factor (dev)9</t>
  </si>
  <si>
    <t>factor(dev)11</t>
  </si>
  <si>
    <t>&lt; 2e-16</t>
  </si>
  <si>
    <t>.</t>
  </si>
  <si>
    <t xml:space="preserve"> </t>
  </si>
  <si>
    <t>Payment Year</t>
  </si>
  <si>
    <t>Average inflation per year</t>
  </si>
  <si>
    <t>Inflation per year from exponential trend</t>
  </si>
  <si>
    <t>Incremental Payment Per Incurred Claim in $Dec 2022</t>
  </si>
  <si>
    <t>Acc CY</t>
  </si>
  <si>
    <t>Incremental Paid Claims in original $ million</t>
  </si>
  <si>
    <t>Incremental Paid Claims in $million as at Dec 2022</t>
  </si>
  <si>
    <t>FORMULA FORCE ZERO</t>
  </si>
  <si>
    <t>Incremental Payment Per Claim Finalised in $Dec 2022</t>
  </si>
  <si>
    <t>Accident Year</t>
  </si>
  <si>
    <t>Chain Ladder on Cumulative Reported Incurred claims in original $ (million)</t>
  </si>
  <si>
    <t>Acc Year</t>
  </si>
  <si>
    <t>Comparing ultimate incurred claims from different methods</t>
  </si>
  <si>
    <t>Industry latest estimates</t>
  </si>
  <si>
    <t>Weighted Average last 3</t>
  </si>
  <si>
    <t>IBNR 75th percentile (assume Lognormal distribution)</t>
  </si>
  <si>
    <t>Additional historical tail data</t>
  </si>
  <si>
    <t>AY</t>
  </si>
  <si>
    <t>decay rate</t>
  </si>
  <si>
    <t>implied risk margin</t>
  </si>
  <si>
    <t>Implied average claim size</t>
  </si>
  <si>
    <t xml:space="preserve">trend observations: the payments per claim has stepped increased in DY1 and stepped decrease in DY2-6 for the latest 3 to 5 years, post DY6 has similar experience noting the data is limited </t>
  </si>
  <si>
    <t>Average last 4 year was selected for projections</t>
  </si>
  <si>
    <t xml:space="preserve">Comment on selections: </t>
  </si>
  <si>
    <t>There is only 11 years of data, however claim reports and claim payments are still occuring after this time, the development years have been extended to year 13 to allow further payments</t>
  </si>
  <si>
    <t>change in acs</t>
  </si>
  <si>
    <t>tail factors: since DY5, the average payment started to decline between 30-50% per year. For DY12-13, the average decrease of 39% was assumed to derive the average claim size.</t>
  </si>
  <si>
    <t xml:space="preserve">trend observations: finalised rates have large variation in DY1, and smaller variations in later years; </t>
  </si>
  <si>
    <t>average on latest 3 years for DY1-7 is chosen given lower finalised rates trend appeared compared to earlier period</t>
  </si>
  <si>
    <t>post DY8: although the calculated finalised rate already reached 100% of ultimate claims, it cannot be the case given the payment has continued. It is likely to be a rounding issue e.g. 250 claims outstanding rounded up to 0 for nearest thousands</t>
  </si>
  <si>
    <t>tail factors: 7.5% increase of finalised rate is assumed to smooth the finalised rate and assume reach to 100% in DY13</t>
  </si>
  <si>
    <t>data smoothing: due to the rounding issue, the projected finalised number could appear to be zero negative</t>
  </si>
  <si>
    <t>the additional smoothing gives high uncertainty on the projected outcome</t>
  </si>
  <si>
    <t>trend observation: the average claim size in earlier Dys is smaller - logical as the lower claim size is quicker to be finalised; the average claim sizes for later DYs are distorted by the rounding issue; however it shows the smaller size settled around DY8</t>
  </si>
  <si>
    <t>the formula used a minimum of 100 to allow finalised claim number coming through in later DYs</t>
  </si>
  <si>
    <t>Ultimate claims</t>
  </si>
  <si>
    <t>Adjusted unrounded data</t>
  </si>
  <si>
    <t>projected total</t>
  </si>
  <si>
    <t>ultimate total</t>
  </si>
  <si>
    <t>the average for latest 3 years are selected for DY1-11 for recent trend</t>
  </si>
  <si>
    <t>the tail factor is assumed gradually reduced</t>
  </si>
  <si>
    <t>trend observation: high variability in DY2:1 with stepped lower factor in latest 4 years, the following DYs factors show low variability; weighted average last 4 years are chosen</t>
  </si>
  <si>
    <t>tail factor: the payment is not stopped at DY11, and also evidenced by non-zero case estimates; 2 further development years are extended with decay rate calculated in last available period</t>
  </si>
  <si>
    <t>trend observation: high variability in DY2:1 and DY3:2 with stepped higher factor in latest 3-4 years, the following DYs factors show low variability; weighted average last 3 years are chosen</t>
  </si>
  <si>
    <t>tail factor: incurred cost are reduced by 0.3% since DY9:8, this trend assumed to be continue for another two years</t>
  </si>
  <si>
    <t>selection comment: the LR is particular high in AY2021 and 2022 due to limited data CL carries higher uncertainty. The average between 2017-2020 is selected which shows stable experience</t>
  </si>
  <si>
    <t>tail selection: PO factor expect to be 1 at the last DY i.e. all outstanding payments are paid out. It assumed PO factor gradually increased to 1 at tail</t>
  </si>
  <si>
    <t>tail selection: CED factor expect to be 1 at the last DY i.e. all outstanding payments are paid out. It assumed CED factor gradually increased to 1 at tail</t>
  </si>
  <si>
    <t>Result for report</t>
  </si>
  <si>
    <t>Methods</t>
  </si>
  <si>
    <t>Paid CL</t>
  </si>
  <si>
    <t>Incurred CL</t>
  </si>
  <si>
    <t>Mack</t>
  </si>
  <si>
    <t>Boostrap</t>
  </si>
  <si>
    <t>Poisson</t>
  </si>
  <si>
    <t>Bootstrapping Poisson GLM</t>
  </si>
  <si>
    <t>Case estimates</t>
  </si>
  <si>
    <t>Implied risk margin</t>
  </si>
  <si>
    <t>75th percentile</t>
  </si>
  <si>
    <t>risk margin</t>
  </si>
  <si>
    <t>Sensitivity results</t>
  </si>
  <si>
    <t>Model</t>
  </si>
  <si>
    <t>base</t>
  </si>
  <si>
    <t>results</t>
  </si>
  <si>
    <t>superimposed 3%</t>
  </si>
  <si>
    <t>claim pattern all average</t>
  </si>
  <si>
    <t>claim reporting pattern delay 1 year</t>
  </si>
  <si>
    <t>Paid BF</t>
  </si>
  <si>
    <t>claim tail pattern extend 1 year</t>
  </si>
  <si>
    <t>Padi BF</t>
  </si>
  <si>
    <t>LR using all average</t>
  </si>
  <si>
    <t>stress: claim average cost higher using all average</t>
  </si>
  <si>
    <t>total acs</t>
  </si>
  <si>
    <t>min</t>
  </si>
  <si>
    <t>max</t>
  </si>
  <si>
    <t>CHECK</t>
  </si>
  <si>
    <t>check rounded</t>
  </si>
  <si>
    <t>Data adjustment: due to the rounding issue, finaliesd claim numbers are smoothed on the right hand so the finalised claim progressively increased with the same speed</t>
  </si>
  <si>
    <t>change %</t>
  </si>
  <si>
    <t>change $</t>
  </si>
  <si>
    <t>Detail changes</t>
  </si>
  <si>
    <t>change inflation (cell C133) in PPCI sheet to 6%</t>
  </si>
  <si>
    <t>change LR (Cell D84) in BF Paid sheet to average AY2012-2020</t>
  </si>
  <si>
    <t>change row 63 in Incurred Chain Ladder to select row 59 - all average</t>
  </si>
  <si>
    <t>extend row 70 in paid BF sheet to another column assuming DF 1.003 to 1.001</t>
  </si>
  <si>
    <t>75th Percentile</t>
  </si>
  <si>
    <t>in 'Chain ladder on claim reports', defer cell E41 to F41 and following years</t>
  </si>
  <si>
    <t>in 'PPCI', change formula on row 76 to be the value on row74</t>
  </si>
  <si>
    <t>fail reasonable test: the cumulative claim numbers expect to increasing</t>
  </si>
  <si>
    <t>tail selection comment: assume DY11 and DY12 gradually reducing to 1</t>
  </si>
  <si>
    <t>tail selection comment: a consistent factor 0.997 is observed for DY8-10, the same factors therefore assumed to continue for another two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</si>
</sst>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_(* #,##0.00_);_(* \(#,##0.00\);_(* &quot;-&quot;??_);_(@_)"/>
    <numFmt numFmtId="165" formatCode="_(* #,##0_);_(* \(#,##0\);_(* &quot;-&quot;??_);_(@_)"/>
    <numFmt numFmtId="166" formatCode="&quot;$&quot;#,##0"/>
    <numFmt numFmtId="167" formatCode="0.0%"/>
    <numFmt numFmtId="168" formatCode="0.0"/>
    <numFmt numFmtId="169" formatCode="mmm\-yyyy"/>
    <numFmt numFmtId="170" formatCode="_-* #,##0_-;\-* #,##0_-;_-* &quot;-&quot;??_-;_-@_-"/>
    <numFmt numFmtId="171" formatCode="#,##0.000"/>
    <numFmt numFmtId="172" formatCode="#,##0.0000"/>
    <numFmt numFmtId="173" formatCode="0.000"/>
  </numFmts>
  <fonts count="41">
    <font>
      <sz val="12"/>
      <color theme="1"/>
      <name val="Arial"/>
      <family val="2"/>
    </font>
    <font>
      <sz val="10"/>
      <color theme="1"/>
      <name val="ABC Oracle"/>
      <family val="2"/>
    </font>
    <font>
      <sz val="10"/>
      <color theme="1"/>
      <name val="ABC Oracle"/>
      <family val="2"/>
    </font>
    <font>
      <sz val="10"/>
      <color theme="1"/>
      <name val="Arial"/>
      <family val="2"/>
    </font>
    <font>
      <sz val="12"/>
      <color theme="1"/>
      <name val="Arial"/>
      <family val="2"/>
    </font>
    <font>
      <sz val="10"/>
      <color theme="1"/>
      <name val="Century Gothic"/>
      <family val="2"/>
    </font>
    <font>
      <b/>
      <sz val="12"/>
      <color theme="0"/>
      <name val="Arial"/>
      <family val="2"/>
    </font>
    <font>
      <b/>
      <sz val="12"/>
      <color theme="1"/>
      <name val="Arial"/>
      <family val="2"/>
    </font>
    <font>
      <sz val="12"/>
      <color rgb="FFFF0000"/>
      <name val="Arial"/>
      <family val="2"/>
    </font>
    <font>
      <sz val="12"/>
      <color rgb="FF000000"/>
      <name val="Arial"/>
      <family val="2"/>
    </font>
    <font>
      <u/>
      <sz val="10"/>
      <color theme="10"/>
      <name val="Century Gothic"/>
      <family val="2"/>
    </font>
    <font>
      <u/>
      <sz val="12"/>
      <color theme="10"/>
      <name val="Arial"/>
      <family val="2"/>
    </font>
    <font>
      <b/>
      <sz val="10"/>
      <color theme="1"/>
      <name val="ABC Oracle"/>
      <family val="2"/>
    </font>
    <font>
      <sz val="10"/>
      <color rgb="FF000000"/>
      <name val="Courier New"/>
      <family val="3"/>
    </font>
    <font>
      <sz val="10"/>
      <color rgb="FFAF00DB"/>
      <name val="Courier New"/>
      <family val="3"/>
    </font>
    <font>
      <sz val="10"/>
      <color rgb="FF008000"/>
      <name val="Courier New"/>
      <family val="3"/>
    </font>
    <font>
      <sz val="10"/>
      <color rgb="FF257693"/>
      <name val="Courier New"/>
      <family val="3"/>
    </font>
    <font>
      <sz val="10"/>
      <color rgb="FF116644"/>
      <name val="Courier New"/>
      <family val="3"/>
    </font>
    <font>
      <sz val="10"/>
      <color rgb="FFA31515"/>
      <name val="Courier New"/>
      <family val="3"/>
    </font>
    <font>
      <b/>
      <sz val="18"/>
      <color rgb="FF3C69FF"/>
      <name val="Arial"/>
      <family val="2"/>
    </font>
    <font>
      <u/>
      <sz val="10"/>
      <color theme="10"/>
      <name val="ABC Oracle"/>
      <family val="2"/>
    </font>
    <font>
      <b/>
      <sz val="24"/>
      <color rgb="FF323232"/>
      <name val="Arial"/>
      <family val="2"/>
    </font>
    <font>
      <sz val="7"/>
      <color rgb="FF212121"/>
      <name val="Arial"/>
      <family val="2"/>
    </font>
    <font>
      <sz val="10"/>
      <color rgb="FF212121"/>
      <name val="Arial Unicode MS"/>
    </font>
    <font>
      <sz val="7"/>
      <color rgb="FF212121"/>
      <name val="Courier New"/>
      <family val="3"/>
    </font>
    <font>
      <sz val="7"/>
      <color rgb="FF795E26"/>
      <name val="Courier New"/>
      <family val="3"/>
    </font>
    <font>
      <sz val="7"/>
      <color rgb="FF000000"/>
      <name val="Courier New"/>
      <family val="3"/>
    </font>
    <font>
      <sz val="7"/>
      <color rgb="FFA31515"/>
      <name val="Courier New"/>
      <family val="3"/>
    </font>
    <font>
      <sz val="7"/>
      <color rgb="FF116644"/>
      <name val="Courier New"/>
      <family val="3"/>
    </font>
    <font>
      <sz val="7"/>
      <color rgb="FF257693"/>
      <name val="Courier New"/>
      <family val="3"/>
    </font>
    <font>
      <sz val="7"/>
      <color rgb="FF008000"/>
      <name val="Courier New"/>
      <family val="3"/>
    </font>
    <font>
      <sz val="7"/>
      <color rgb="FFAF00DB"/>
      <name val="Courier New"/>
      <family val="3"/>
    </font>
    <font>
      <b/>
      <sz val="12"/>
      <color rgb="FFFF0000"/>
      <name val="Arial"/>
      <family val="2"/>
    </font>
    <font>
      <sz val="11"/>
      <color theme="1"/>
      <name val="Arial"/>
      <family val="2"/>
    </font>
    <font>
      <sz val="10.5"/>
      <color theme="1"/>
      <name val="Arial"/>
      <family val="2"/>
    </font>
    <font>
      <sz val="11"/>
      <color theme="4"/>
      <name val="Arial"/>
      <family val="2"/>
    </font>
    <font>
      <b/>
      <sz val="8"/>
      <color rgb="FF1F1F1F"/>
      <name val="Arial"/>
      <family val="2"/>
    </font>
    <font>
      <sz val="8"/>
      <color rgb="FF1F1F1F"/>
      <name val="Arial"/>
      <family val="2"/>
    </font>
    <font>
      <sz val="12"/>
      <name val="Arial"/>
      <family val="2"/>
    </font>
    <font>
      <sz val="12"/>
      <color theme="4"/>
      <name val="Arial"/>
      <family val="2"/>
    </font>
    <font>
      <sz val="10"/>
      <color theme="4"/>
      <name val="Arial"/>
      <family val="2"/>
    </font>
  </fonts>
  <fills count="15">
    <fill>
      <patternFill patternType="none"/>
    </fill>
    <fill>
      <patternFill patternType="gray125"/>
    </fill>
    <fill>
      <patternFill patternType="solid">
        <fgColor theme="4" tint="0.79998168889431442"/>
        <bgColor indexed="65"/>
      </patternFill>
    </fill>
    <fill>
      <patternFill patternType="solid">
        <fgColor theme="7" tint="0.79998168889431442"/>
        <bgColor indexed="65"/>
      </patternFill>
    </fill>
    <fill>
      <patternFill patternType="solid">
        <fgColor theme="4" tint="0.79998168889431442"/>
        <bgColor theme="4" tint="0.79998168889431442"/>
      </patternFill>
    </fill>
    <fill>
      <patternFill patternType="solid">
        <fgColor theme="4"/>
        <bgColor theme="4"/>
      </patternFill>
    </fill>
    <fill>
      <patternFill patternType="solid">
        <fgColor theme="7" tint="0.79998168889431442"/>
        <bgColor indexed="64"/>
      </patternFill>
    </fill>
    <fill>
      <patternFill patternType="solid">
        <fgColor theme="8"/>
        <bgColor indexed="64"/>
      </patternFill>
    </fill>
    <fill>
      <patternFill patternType="solid">
        <fgColor theme="8"/>
        <bgColor theme="4" tint="0.79998168889431442"/>
      </patternFill>
    </fill>
    <fill>
      <patternFill patternType="solid">
        <fgColor theme="4" tint="0.79998168889431442"/>
        <bgColor indexed="64"/>
      </patternFill>
    </fill>
    <fill>
      <patternFill patternType="solid">
        <fgColor theme="7" tint="0.79998168889431442"/>
        <bgColor theme="4" tint="0.79998168889431442"/>
      </patternFill>
    </fill>
    <fill>
      <patternFill patternType="solid">
        <fgColor rgb="FFF7F7F7"/>
        <bgColor indexed="64"/>
      </patternFill>
    </fill>
    <fill>
      <patternFill patternType="solid">
        <fgColor rgb="FFFFFF00"/>
        <bgColor indexed="64"/>
      </patternFill>
    </fill>
    <fill>
      <patternFill patternType="solid">
        <fgColor rgb="FFFFFFFF"/>
        <bgColor indexed="64"/>
      </patternFill>
    </fill>
    <fill>
      <patternFill patternType="solid">
        <fgColor rgb="FFFFFF00"/>
        <bgColor theme="4" tint="0.79998168889431442"/>
      </patternFill>
    </fill>
  </fills>
  <borders count="10">
    <border>
      <left/>
      <right/>
      <top/>
      <bottom/>
      <diagonal/>
    </border>
    <border>
      <left/>
      <right style="thin">
        <color theme="4" tint="0.39997558519241921"/>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diagonal/>
    </border>
    <border>
      <left/>
      <right/>
      <top style="thin">
        <color theme="4" tint="0.39997558519241921"/>
      </top>
      <bottom/>
      <diagonal/>
    </border>
    <border>
      <left style="thin">
        <color theme="4" tint="0.39997558519241921"/>
      </left>
      <right/>
      <top style="thin">
        <color theme="4" tint="0.39997558519241921"/>
      </top>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style="thin">
        <color theme="4" tint="0.39997558519241921"/>
      </left>
      <right/>
      <top/>
      <bottom/>
      <diagonal/>
    </border>
  </borders>
  <cellStyleXfs count="13">
    <xf numFmtId="0" fontId="0" fillId="0" borderId="0"/>
    <xf numFmtId="0" fontId="3" fillId="2" borderId="0" applyNumberFormat="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5" fillId="0" borderId="0"/>
    <xf numFmtId="164" fontId="5" fillId="0" borderId="0" applyFont="0" applyFill="0" applyBorder="0" applyAlignment="0" applyProtection="0"/>
    <xf numFmtId="9" fontId="5" fillId="0" borderId="0" applyFont="0" applyFill="0" applyBorder="0" applyAlignment="0" applyProtection="0"/>
    <xf numFmtId="0" fontId="2" fillId="3" borderId="0" applyNumberFormat="0" applyBorder="0" applyAlignment="0" applyProtection="0"/>
    <xf numFmtId="0" fontId="10" fillId="0" borderId="0" applyNumberFormat="0" applyFill="0" applyBorder="0" applyAlignment="0" applyProtection="0"/>
    <xf numFmtId="0" fontId="2" fillId="0" borderId="0"/>
    <xf numFmtId="0" fontId="1" fillId="0" borderId="0"/>
    <xf numFmtId="0" fontId="20" fillId="0" borderId="0" applyNumberFormat="0" applyFill="0" applyBorder="0" applyAlignment="0" applyProtection="0"/>
    <xf numFmtId="9" fontId="1" fillId="0" borderId="0" applyFont="0" applyFill="0" applyBorder="0" applyAlignment="0" applyProtection="0"/>
  </cellStyleXfs>
  <cellXfs count="246">
    <xf numFmtId="0" fontId="0" fillId="0" borderId="0" xfId="0"/>
    <xf numFmtId="9" fontId="3" fillId="2" borderId="0" xfId="1" applyNumberFormat="1" applyAlignment="1">
      <alignment horizontal="left"/>
    </xf>
    <xf numFmtId="0" fontId="4" fillId="0" borderId="0" xfId="4" applyFont="1"/>
    <xf numFmtId="3" fontId="4" fillId="0" borderId="0" xfId="4" applyNumberFormat="1" applyFont="1"/>
    <xf numFmtId="165" fontId="4" fillId="0" borderId="0" xfId="4" applyNumberFormat="1" applyFont="1"/>
    <xf numFmtId="3" fontId="4" fillId="0" borderId="1" xfId="4" applyNumberFormat="1" applyFont="1" applyBorder="1"/>
    <xf numFmtId="3" fontId="4" fillId="0" borderId="2" xfId="4" applyNumberFormat="1" applyFont="1" applyBorder="1"/>
    <xf numFmtId="0" fontId="4" fillId="0" borderId="3" xfId="4" applyFont="1" applyBorder="1"/>
    <xf numFmtId="3" fontId="4" fillId="4" borderId="4" xfId="4" applyNumberFormat="1" applyFont="1" applyFill="1" applyBorder="1"/>
    <xf numFmtId="3" fontId="4" fillId="4" borderId="5" xfId="4" applyNumberFormat="1" applyFont="1" applyFill="1" applyBorder="1"/>
    <xf numFmtId="0" fontId="4" fillId="4" borderId="6" xfId="4" applyFont="1" applyFill="1" applyBorder="1"/>
    <xf numFmtId="3" fontId="4" fillId="0" borderId="4" xfId="4" applyNumberFormat="1" applyFont="1" applyBorder="1"/>
    <xf numFmtId="3" fontId="4" fillId="0" borderId="5" xfId="4" applyNumberFormat="1" applyFont="1" applyBorder="1"/>
    <xf numFmtId="0" fontId="4" fillId="0" borderId="6" xfId="4" applyFont="1" applyBorder="1"/>
    <xf numFmtId="0" fontId="6" fillId="5" borderId="6" xfId="4" applyFont="1" applyFill="1" applyBorder="1"/>
    <xf numFmtId="9" fontId="4" fillId="0" borderId="0" xfId="4" applyNumberFormat="1" applyFont="1"/>
    <xf numFmtId="3" fontId="4" fillId="0" borderId="2" xfId="5" applyNumberFormat="1" applyFont="1" applyBorder="1"/>
    <xf numFmtId="3" fontId="4" fillId="4" borderId="5" xfId="5" applyNumberFormat="1" applyFont="1" applyFill="1" applyBorder="1"/>
    <xf numFmtId="3" fontId="4" fillId="0" borderId="5" xfId="5" applyNumberFormat="1" applyFont="1" applyBorder="1"/>
    <xf numFmtId="166" fontId="4" fillId="0" borderId="0" xfId="4" applyNumberFormat="1" applyFont="1"/>
    <xf numFmtId="167" fontId="4" fillId="0" borderId="0" xfId="4" applyNumberFormat="1" applyFont="1"/>
    <xf numFmtId="9" fontId="4" fillId="0" borderId="0" xfId="6" applyFont="1"/>
    <xf numFmtId="0" fontId="6" fillId="5" borderId="4" xfId="4" applyFont="1" applyFill="1" applyBorder="1" applyAlignment="1">
      <alignment horizontal="center"/>
    </xf>
    <xf numFmtId="0" fontId="6" fillId="5" borderId="5" xfId="4" applyFont="1" applyFill="1" applyBorder="1" applyAlignment="1">
      <alignment horizontal="center"/>
    </xf>
    <xf numFmtId="165" fontId="8" fillId="0" borderId="0" xfId="5" applyNumberFormat="1" applyFont="1"/>
    <xf numFmtId="165" fontId="8" fillId="0" borderId="0" xfId="4" applyNumberFormat="1" applyFont="1"/>
    <xf numFmtId="3" fontId="8" fillId="0" borderId="0" xfId="5" applyNumberFormat="1" applyFont="1"/>
    <xf numFmtId="4" fontId="4" fillId="0" borderId="0" xfId="4" applyNumberFormat="1" applyFont="1"/>
    <xf numFmtId="0" fontId="8" fillId="0" borderId="0" xfId="4" applyFont="1"/>
    <xf numFmtId="167" fontId="4" fillId="0" borderId="0" xfId="6" applyNumberFormat="1" applyFont="1"/>
    <xf numFmtId="4" fontId="4" fillId="0" borderId="0" xfId="5" applyNumberFormat="1" applyFont="1"/>
    <xf numFmtId="0" fontId="7" fillId="0" borderId="0" xfId="4" applyFont="1"/>
    <xf numFmtId="4" fontId="4" fillId="0" borderId="0" xfId="6" applyNumberFormat="1" applyFont="1"/>
    <xf numFmtId="3" fontId="4" fillId="0" borderId="0" xfId="5" applyNumberFormat="1" applyFont="1"/>
    <xf numFmtId="165" fontId="4" fillId="0" borderId="0" xfId="5" applyNumberFormat="1" applyFont="1"/>
    <xf numFmtId="0" fontId="4" fillId="0" borderId="0" xfId="4" applyFont="1" applyAlignment="1">
      <alignment horizontal="right"/>
    </xf>
    <xf numFmtId="14" fontId="4" fillId="0" borderId="0" xfId="4" applyNumberFormat="1" applyFont="1" applyAlignment="1">
      <alignment horizontal="left"/>
    </xf>
    <xf numFmtId="168" fontId="4" fillId="0" borderId="0" xfId="4" applyNumberFormat="1" applyFont="1"/>
    <xf numFmtId="0" fontId="11" fillId="0" borderId="0" xfId="8" applyFont="1"/>
    <xf numFmtId="0" fontId="9" fillId="0" borderId="0" xfId="4" applyFont="1"/>
    <xf numFmtId="0" fontId="4" fillId="0" borderId="0" xfId="9" applyFont="1"/>
    <xf numFmtId="167" fontId="4" fillId="0" borderId="0" xfId="6" applyNumberFormat="1" applyFont="1" applyFill="1"/>
    <xf numFmtId="9" fontId="7" fillId="2" borderId="0" xfId="1" applyNumberFormat="1" applyFont="1" applyAlignment="1">
      <alignment horizontal="left"/>
    </xf>
    <xf numFmtId="0" fontId="3" fillId="0" borderId="0" xfId="4" applyFont="1"/>
    <xf numFmtId="0" fontId="6" fillId="5" borderId="5" xfId="4" applyFont="1" applyFill="1" applyBorder="1" applyAlignment="1">
      <alignment horizontal="right"/>
    </xf>
    <xf numFmtId="0" fontId="6" fillId="5" borderId="4" xfId="4" applyFont="1" applyFill="1" applyBorder="1" applyAlignment="1">
      <alignment horizontal="right"/>
    </xf>
    <xf numFmtId="4" fontId="4" fillId="4" borderId="5" xfId="4" applyNumberFormat="1" applyFont="1" applyFill="1" applyBorder="1"/>
    <xf numFmtId="4" fontId="4" fillId="4" borderId="4" xfId="4" applyNumberFormat="1" applyFont="1" applyFill="1" applyBorder="1"/>
    <xf numFmtId="4" fontId="4" fillId="0" borderId="5" xfId="4" applyNumberFormat="1" applyFont="1" applyBorder="1"/>
    <xf numFmtId="4" fontId="4" fillId="0" borderId="4" xfId="4" applyNumberFormat="1" applyFont="1" applyBorder="1"/>
    <xf numFmtId="4" fontId="4" fillId="0" borderId="2" xfId="4" applyNumberFormat="1" applyFont="1" applyBorder="1"/>
    <xf numFmtId="4" fontId="4" fillId="0" borderId="1" xfId="4" applyNumberFormat="1" applyFont="1" applyBorder="1"/>
    <xf numFmtId="0" fontId="6" fillId="5" borderId="7" xfId="4" applyFont="1" applyFill="1" applyBorder="1"/>
    <xf numFmtId="0" fontId="6" fillId="5" borderId="8" xfId="4" applyFont="1" applyFill="1" applyBorder="1"/>
    <xf numFmtId="0" fontId="6" fillId="5" borderId="9" xfId="4" applyFont="1" applyFill="1" applyBorder="1"/>
    <xf numFmtId="0" fontId="6" fillId="5" borderId="0" xfId="4" applyFont="1" applyFill="1"/>
    <xf numFmtId="3" fontId="4" fillId="8" borderId="5" xfId="4" applyNumberFormat="1" applyFont="1" applyFill="1" applyBorder="1"/>
    <xf numFmtId="3" fontId="4" fillId="8" borderId="4" xfId="4" applyNumberFormat="1" applyFont="1" applyFill="1" applyBorder="1"/>
    <xf numFmtId="3" fontId="4" fillId="6" borderId="2" xfId="4" applyNumberFormat="1" applyFont="1" applyFill="1" applyBorder="1"/>
    <xf numFmtId="3" fontId="4" fillId="6" borderId="1" xfId="4" applyNumberFormat="1" applyFont="1" applyFill="1" applyBorder="1"/>
    <xf numFmtId="3" fontId="4" fillId="6" borderId="5" xfId="4" applyNumberFormat="1" applyFont="1" applyFill="1" applyBorder="1"/>
    <xf numFmtId="3" fontId="4" fillId="6" borderId="4" xfId="4" applyNumberFormat="1" applyFont="1" applyFill="1" applyBorder="1"/>
    <xf numFmtId="0" fontId="4" fillId="7" borderId="0" xfId="4" applyFont="1" applyFill="1"/>
    <xf numFmtId="4" fontId="4" fillId="7" borderId="0" xfId="5" applyNumberFormat="1" applyFont="1" applyFill="1"/>
    <xf numFmtId="0" fontId="4" fillId="9" borderId="0" xfId="4" applyFont="1" applyFill="1"/>
    <xf numFmtId="4" fontId="4" fillId="9" borderId="0" xfId="5" applyNumberFormat="1" applyFont="1" applyFill="1"/>
    <xf numFmtId="9" fontId="4" fillId="4" borderId="5" xfId="3" applyFont="1" applyFill="1" applyBorder="1"/>
    <xf numFmtId="9" fontId="4" fillId="0" borderId="5" xfId="3" applyFont="1" applyBorder="1"/>
    <xf numFmtId="9" fontId="4" fillId="0" borderId="2" xfId="3" applyFont="1" applyBorder="1"/>
    <xf numFmtId="0" fontId="6" fillId="5" borderId="5" xfId="4" applyFont="1" applyFill="1" applyBorder="1" applyAlignment="1">
      <alignment horizontal="left"/>
    </xf>
    <xf numFmtId="0" fontId="6" fillId="5" borderId="6" xfId="4" applyFont="1" applyFill="1" applyBorder="1" applyAlignment="1">
      <alignment vertical="center" wrapText="1"/>
    </xf>
    <xf numFmtId="0" fontId="6" fillId="5" borderId="5" xfId="4" applyFont="1" applyFill="1" applyBorder="1" applyAlignment="1">
      <alignment horizontal="center" vertical="center" wrapText="1"/>
    </xf>
    <xf numFmtId="0" fontId="7" fillId="4" borderId="6" xfId="4" applyFont="1" applyFill="1" applyBorder="1"/>
    <xf numFmtId="170" fontId="7" fillId="4" borderId="5" xfId="2" applyNumberFormat="1" applyFont="1" applyFill="1" applyBorder="1"/>
    <xf numFmtId="9" fontId="7" fillId="4" borderId="5" xfId="3" applyFont="1" applyFill="1" applyBorder="1"/>
    <xf numFmtId="9" fontId="4" fillId="10" borderId="5" xfId="3" applyFont="1" applyFill="1" applyBorder="1"/>
    <xf numFmtId="9" fontId="7" fillId="6" borderId="2" xfId="3" applyFont="1" applyFill="1" applyBorder="1"/>
    <xf numFmtId="167" fontId="7" fillId="6" borderId="0" xfId="6" applyNumberFormat="1" applyFont="1" applyFill="1"/>
    <xf numFmtId="169" fontId="7" fillId="0" borderId="0" xfId="4" applyNumberFormat="1" applyFont="1" applyAlignment="1">
      <alignment horizontal="left" vertical="center" wrapText="1"/>
    </xf>
    <xf numFmtId="0" fontId="4" fillId="0" borderId="0" xfId="4" applyFont="1" applyAlignment="1">
      <alignment vertical="center" wrapText="1"/>
    </xf>
    <xf numFmtId="0" fontId="7" fillId="0" borderId="0" xfId="4" applyFont="1" applyAlignment="1">
      <alignment vertical="center" wrapText="1"/>
    </xf>
    <xf numFmtId="167" fontId="4" fillId="4" borderId="5" xfId="3" applyNumberFormat="1" applyFont="1" applyFill="1" applyBorder="1"/>
    <xf numFmtId="167" fontId="4" fillId="4" borderId="4" xfId="3" applyNumberFormat="1" applyFont="1" applyFill="1" applyBorder="1"/>
    <xf numFmtId="167" fontId="4" fillId="0" borderId="5" xfId="3" applyNumberFormat="1" applyFont="1" applyBorder="1"/>
    <xf numFmtId="167" fontId="4" fillId="0" borderId="4" xfId="3" applyNumberFormat="1" applyFont="1" applyBorder="1"/>
    <xf numFmtId="167" fontId="4" fillId="0" borderId="2" xfId="3" applyNumberFormat="1" applyFont="1" applyBorder="1"/>
    <xf numFmtId="167" fontId="4" fillId="0" borderId="1" xfId="3" applyNumberFormat="1" applyFont="1" applyBorder="1"/>
    <xf numFmtId="167" fontId="4" fillId="0" borderId="0" xfId="3" applyNumberFormat="1" applyFont="1" applyBorder="1"/>
    <xf numFmtId="167" fontId="4" fillId="7" borderId="0" xfId="4" applyNumberFormat="1" applyFont="1" applyFill="1"/>
    <xf numFmtId="167" fontId="4" fillId="9" borderId="2" xfId="3" applyNumberFormat="1" applyFont="1" applyFill="1" applyBorder="1"/>
    <xf numFmtId="0" fontId="4" fillId="0" borderId="0" xfId="4" applyFont="1" applyAlignment="1">
      <alignment horizontal="left"/>
    </xf>
    <xf numFmtId="170" fontId="4" fillId="9" borderId="0" xfId="2" applyNumberFormat="1" applyFont="1" applyFill="1"/>
    <xf numFmtId="170" fontId="4" fillId="0" borderId="0" xfId="2" applyNumberFormat="1" applyFont="1"/>
    <xf numFmtId="170" fontId="4" fillId="7" borderId="0" xfId="2" applyNumberFormat="1" applyFont="1" applyFill="1"/>
    <xf numFmtId="167" fontId="4" fillId="0" borderId="0" xfId="3" applyNumberFormat="1" applyFont="1"/>
    <xf numFmtId="167" fontId="4" fillId="7" borderId="0" xfId="3" applyNumberFormat="1" applyFont="1" applyFill="1"/>
    <xf numFmtId="0" fontId="6" fillId="5" borderId="0" xfId="4" applyFont="1" applyFill="1" applyAlignment="1">
      <alignment horizontal="right"/>
    </xf>
    <xf numFmtId="3" fontId="4" fillId="9" borderId="0" xfId="5" applyNumberFormat="1" applyFont="1" applyFill="1"/>
    <xf numFmtId="3" fontId="4" fillId="7" borderId="0" xfId="5" applyNumberFormat="1" applyFont="1" applyFill="1"/>
    <xf numFmtId="0" fontId="6" fillId="5" borderId="6" xfId="4" applyFont="1" applyFill="1" applyBorder="1" applyAlignment="1">
      <alignment horizontal="left" vertical="center" wrapText="1"/>
    </xf>
    <xf numFmtId="9" fontId="4" fillId="4" borderId="5" xfId="3" applyFont="1" applyFill="1" applyBorder="1" applyAlignment="1">
      <alignment horizontal="center"/>
    </xf>
    <xf numFmtId="9" fontId="4" fillId="0" borderId="5" xfId="3" applyFont="1" applyBorder="1" applyAlignment="1">
      <alignment horizontal="center"/>
    </xf>
    <xf numFmtId="9" fontId="4" fillId="0" borderId="2" xfId="3" applyFont="1" applyBorder="1" applyAlignment="1">
      <alignment horizontal="center"/>
    </xf>
    <xf numFmtId="170" fontId="4" fillId="4" borderId="5" xfId="2" applyNumberFormat="1" applyFont="1" applyFill="1" applyBorder="1" applyAlignment="1">
      <alignment horizontal="center"/>
    </xf>
    <xf numFmtId="170" fontId="4" fillId="0" borderId="5" xfId="2" applyNumberFormat="1" applyFont="1" applyBorder="1" applyAlignment="1">
      <alignment horizontal="center"/>
    </xf>
    <xf numFmtId="170" fontId="4" fillId="0" borderId="2" xfId="2" applyNumberFormat="1" applyFont="1" applyBorder="1" applyAlignment="1">
      <alignment horizontal="center"/>
    </xf>
    <xf numFmtId="9" fontId="4" fillId="0" borderId="0" xfId="3" applyFont="1" applyBorder="1" applyAlignment="1">
      <alignment horizontal="center"/>
    </xf>
    <xf numFmtId="170" fontId="4" fillId="0" borderId="0" xfId="2" applyNumberFormat="1" applyFont="1" applyBorder="1" applyAlignment="1">
      <alignment horizontal="center"/>
    </xf>
    <xf numFmtId="9" fontId="7" fillId="4" borderId="5" xfId="3" applyFont="1" applyFill="1" applyBorder="1" applyAlignment="1">
      <alignment horizontal="center"/>
    </xf>
    <xf numFmtId="170" fontId="7" fillId="4" borderId="5" xfId="2" applyNumberFormat="1" applyFont="1" applyFill="1" applyBorder="1" applyAlignment="1">
      <alignment horizontal="center"/>
    </xf>
    <xf numFmtId="171" fontId="4" fillId="9" borderId="0" xfId="5" applyNumberFormat="1" applyFont="1" applyFill="1"/>
    <xf numFmtId="171" fontId="4" fillId="0" borderId="0" xfId="4" applyNumberFormat="1" applyFont="1"/>
    <xf numFmtId="171" fontId="4" fillId="7" borderId="0" xfId="5" applyNumberFormat="1" applyFont="1" applyFill="1"/>
    <xf numFmtId="0" fontId="4" fillId="0" borderId="0" xfId="4" applyFont="1" applyAlignment="1">
      <alignment horizontal="center" vertical="center"/>
    </xf>
    <xf numFmtId="171" fontId="4" fillId="0" borderId="0" xfId="5" applyNumberFormat="1" applyFont="1" applyFill="1"/>
    <xf numFmtId="10" fontId="4" fillId="0" borderId="0" xfId="4" applyNumberFormat="1" applyFont="1"/>
    <xf numFmtId="0" fontId="1" fillId="0" borderId="0" xfId="10"/>
    <xf numFmtId="0" fontId="13" fillId="0" borderId="0" xfId="10" applyFont="1" applyAlignment="1">
      <alignment vertical="center"/>
    </xf>
    <xf numFmtId="0" fontId="15" fillId="0" borderId="0" xfId="10" applyFont="1" applyAlignment="1">
      <alignment vertical="center"/>
    </xf>
    <xf numFmtId="0" fontId="3" fillId="0" borderId="0" xfId="10" applyFont="1" applyAlignment="1">
      <alignment vertical="center"/>
    </xf>
    <xf numFmtId="0" fontId="19" fillId="0" borderId="0" xfId="10" applyFont="1" applyAlignment="1">
      <alignment vertical="center"/>
    </xf>
    <xf numFmtId="0" fontId="20" fillId="0" borderId="0" xfId="11" applyAlignment="1">
      <alignment vertical="center"/>
    </xf>
    <xf numFmtId="0" fontId="21" fillId="0" borderId="0" xfId="10" applyFont="1" applyAlignment="1">
      <alignment vertical="center"/>
    </xf>
    <xf numFmtId="0" fontId="1" fillId="11" borderId="0" xfId="10" applyFill="1" applyAlignment="1">
      <alignment vertical="center"/>
    </xf>
    <xf numFmtId="0" fontId="1" fillId="0" borderId="0" xfId="10" applyAlignment="1">
      <alignment vertical="center" wrapText="1"/>
    </xf>
    <xf numFmtId="0" fontId="22" fillId="0" borderId="0" xfId="10" applyFont="1" applyAlignment="1">
      <alignment vertical="center" wrapText="1"/>
    </xf>
    <xf numFmtId="0" fontId="23" fillId="0" borderId="0" xfId="10" applyFont="1" applyAlignment="1">
      <alignment vertical="center"/>
    </xf>
    <xf numFmtId="9" fontId="0" fillId="0" borderId="0" xfId="12" applyFont="1"/>
    <xf numFmtId="0" fontId="1" fillId="0" borderId="0" xfId="10" applyAlignment="1">
      <alignment vertical="center"/>
    </xf>
    <xf numFmtId="0" fontId="24" fillId="0" borderId="0" xfId="10" applyFont="1"/>
    <xf numFmtId="0" fontId="22" fillId="0" borderId="0" xfId="10" applyFont="1" applyAlignment="1">
      <alignment horizontal="left" vertical="center" wrapText="1" indent="1"/>
    </xf>
    <xf numFmtId="0" fontId="12" fillId="0" borderId="0" xfId="10" applyFont="1"/>
    <xf numFmtId="0" fontId="25" fillId="0" borderId="0" xfId="10" applyFont="1" applyAlignment="1">
      <alignment vertical="center"/>
    </xf>
    <xf numFmtId="0" fontId="26" fillId="0" borderId="0" xfId="10" applyFont="1" applyAlignment="1">
      <alignment vertical="center"/>
    </xf>
    <xf numFmtId="0" fontId="30" fillId="0" borderId="0" xfId="10" applyFont="1" applyAlignment="1">
      <alignment vertical="center"/>
    </xf>
    <xf numFmtId="0" fontId="29" fillId="0" borderId="0" xfId="10" applyFont="1" applyAlignment="1">
      <alignment vertical="center"/>
    </xf>
    <xf numFmtId="3" fontId="1" fillId="0" borderId="0" xfId="10" applyNumberFormat="1"/>
    <xf numFmtId="9" fontId="1" fillId="0" borderId="0" xfId="10" applyNumberFormat="1"/>
    <xf numFmtId="167" fontId="6" fillId="5" borderId="5" xfId="3" applyNumberFormat="1" applyFont="1" applyFill="1" applyBorder="1" applyAlignment="1">
      <alignment horizontal="center" vertical="center" wrapText="1"/>
    </xf>
    <xf numFmtId="0" fontId="6" fillId="5" borderId="0" xfId="4" applyFont="1" applyFill="1" applyAlignment="1">
      <alignment horizontal="center" vertical="center" wrapText="1"/>
    </xf>
    <xf numFmtId="170" fontId="4" fillId="0" borderId="0" xfId="4" applyNumberFormat="1" applyFont="1"/>
    <xf numFmtId="9" fontId="4" fillId="0" borderId="0" xfId="3" applyFont="1"/>
    <xf numFmtId="0" fontId="1" fillId="0" borderId="0" xfId="10" applyAlignment="1">
      <alignment horizontal="left"/>
    </xf>
    <xf numFmtId="0" fontId="6" fillId="5" borderId="0" xfId="4" applyFont="1" applyFill="1" applyAlignment="1">
      <alignment horizontal="center"/>
    </xf>
    <xf numFmtId="9" fontId="4" fillId="4" borderId="4" xfId="3" applyFont="1" applyFill="1" applyBorder="1"/>
    <xf numFmtId="9" fontId="4" fillId="0" borderId="4" xfId="3" applyFont="1" applyBorder="1"/>
    <xf numFmtId="9" fontId="4" fillId="0" borderId="1" xfId="3" applyFont="1" applyBorder="1"/>
    <xf numFmtId="167" fontId="4" fillId="9" borderId="0" xfId="3" applyNumberFormat="1" applyFont="1" applyFill="1"/>
    <xf numFmtId="167" fontId="32" fillId="9" borderId="0" xfId="3" applyNumberFormat="1" applyFont="1" applyFill="1"/>
    <xf numFmtId="167" fontId="32" fillId="7" borderId="0" xfId="3" applyNumberFormat="1" applyFont="1" applyFill="1"/>
    <xf numFmtId="0" fontId="4" fillId="4" borderId="9" xfId="4" applyFont="1" applyFill="1" applyBorder="1"/>
    <xf numFmtId="0" fontId="33" fillId="0" borderId="0" xfId="4" applyFont="1"/>
    <xf numFmtId="0" fontId="33" fillId="8" borderId="6" xfId="4" applyFont="1" applyFill="1" applyBorder="1"/>
    <xf numFmtId="3" fontId="4" fillId="7" borderId="0" xfId="4" applyNumberFormat="1" applyFont="1" applyFill="1"/>
    <xf numFmtId="2" fontId="4" fillId="7" borderId="0" xfId="4" applyNumberFormat="1" applyFont="1" applyFill="1"/>
    <xf numFmtId="2" fontId="4" fillId="0" borderId="0" xfId="4" applyNumberFormat="1" applyFont="1"/>
    <xf numFmtId="0" fontId="34" fillId="8" borderId="6" xfId="4" applyFont="1" applyFill="1" applyBorder="1"/>
    <xf numFmtId="0" fontId="7" fillId="0" borderId="6" xfId="4" applyFont="1" applyBorder="1"/>
    <xf numFmtId="3" fontId="7" fillId="0" borderId="5" xfId="4" applyNumberFormat="1" applyFont="1" applyBorder="1"/>
    <xf numFmtId="20" fontId="6" fillId="5" borderId="4" xfId="4" applyNumberFormat="1" applyFont="1" applyFill="1" applyBorder="1" applyAlignment="1">
      <alignment horizontal="right"/>
    </xf>
    <xf numFmtId="0" fontId="4" fillId="0" borderId="6" xfId="4" applyFont="1" applyBorder="1" applyAlignment="1">
      <alignment horizontal="left"/>
    </xf>
    <xf numFmtId="0" fontId="4" fillId="4" borderId="6" xfId="4" applyFont="1" applyFill="1" applyBorder="1" applyAlignment="1">
      <alignment horizontal="left"/>
    </xf>
    <xf numFmtId="0" fontId="4" fillId="0" borderId="3" xfId="4" applyFont="1" applyBorder="1" applyAlignment="1">
      <alignment horizontal="left"/>
    </xf>
    <xf numFmtId="0" fontId="6" fillId="5" borderId="5" xfId="4" applyFont="1" applyFill="1" applyBorder="1" applyAlignment="1">
      <alignment horizontal="center" wrapText="1"/>
    </xf>
    <xf numFmtId="3" fontId="4" fillId="12" borderId="5" xfId="5" applyNumberFormat="1" applyFont="1" applyFill="1" applyBorder="1" applyAlignment="1">
      <alignment horizontal="right"/>
    </xf>
    <xf numFmtId="3" fontId="8" fillId="0" borderId="0" xfId="4" applyNumberFormat="1" applyFont="1"/>
    <xf numFmtId="4" fontId="4" fillId="12" borderId="0" xfId="5" applyNumberFormat="1" applyFont="1" applyFill="1"/>
    <xf numFmtId="1" fontId="4" fillId="0" borderId="0" xfId="4" applyNumberFormat="1" applyFont="1"/>
    <xf numFmtId="0" fontId="35" fillId="0" borderId="0" xfId="4" applyFont="1" applyAlignment="1">
      <alignment horizontal="center"/>
    </xf>
    <xf numFmtId="172" fontId="4" fillId="4" borderId="5" xfId="4" applyNumberFormat="1" applyFont="1" applyFill="1" applyBorder="1"/>
    <xf numFmtId="172" fontId="4" fillId="0" borderId="5" xfId="4" applyNumberFormat="1" applyFont="1" applyBorder="1"/>
    <xf numFmtId="0" fontId="0" fillId="13" borderId="0" xfId="0" applyFill="1"/>
    <xf numFmtId="0" fontId="36" fillId="13" borderId="0" xfId="0" applyFont="1" applyFill="1" applyAlignment="1">
      <alignment horizontal="center" vertical="center" wrapText="1"/>
    </xf>
    <xf numFmtId="0" fontId="37" fillId="13" borderId="0" xfId="0" applyFont="1" applyFill="1" applyAlignment="1">
      <alignment horizontal="right" vertical="center" wrapText="1"/>
    </xf>
    <xf numFmtId="11" fontId="37" fillId="13" borderId="0" xfId="0" applyNumberFormat="1" applyFont="1" applyFill="1" applyAlignment="1">
      <alignment horizontal="right" vertical="center" wrapText="1"/>
    </xf>
    <xf numFmtId="0" fontId="0" fillId="0" borderId="0" xfId="0" applyAlignment="1">
      <alignment vertical="center" wrapText="1"/>
    </xf>
    <xf numFmtId="3" fontId="0" fillId="0" borderId="0" xfId="0" applyNumberFormat="1" applyAlignment="1">
      <alignment vertical="center" wrapText="1"/>
    </xf>
    <xf numFmtId="4" fontId="0" fillId="0" borderId="0" xfId="0" applyNumberFormat="1" applyAlignment="1">
      <alignment vertical="center" wrapText="1"/>
    </xf>
    <xf numFmtId="0" fontId="7" fillId="0" borderId="0" xfId="0" applyFont="1" applyAlignment="1">
      <alignment horizontal="center" vertical="center"/>
    </xf>
    <xf numFmtId="0" fontId="0" fillId="0" borderId="0" xfId="0" applyAlignment="1">
      <alignment vertical="center"/>
    </xf>
    <xf numFmtId="3" fontId="0" fillId="0" borderId="0" xfId="0" applyNumberFormat="1" applyAlignment="1">
      <alignment vertical="center"/>
    </xf>
    <xf numFmtId="0" fontId="7" fillId="0" borderId="0" xfId="0" applyFont="1" applyAlignment="1">
      <alignment vertical="center" wrapText="1"/>
    </xf>
    <xf numFmtId="11" fontId="4" fillId="0" borderId="5" xfId="3" applyNumberFormat="1" applyFont="1" applyBorder="1"/>
    <xf numFmtId="11" fontId="4" fillId="9" borderId="5" xfId="3" applyNumberFormat="1" applyFont="1" applyFill="1" applyBorder="1"/>
    <xf numFmtId="167" fontId="4" fillId="0" borderId="5" xfId="3" applyNumberFormat="1" applyFont="1" applyBorder="1" applyAlignment="1">
      <alignment horizontal="right"/>
    </xf>
    <xf numFmtId="167" fontId="4" fillId="9" borderId="5" xfId="3" applyNumberFormat="1" applyFont="1" applyFill="1" applyBorder="1" applyAlignment="1">
      <alignment horizontal="right"/>
    </xf>
    <xf numFmtId="167" fontId="4" fillId="4" borderId="5" xfId="3" applyNumberFormat="1" applyFont="1" applyFill="1" applyBorder="1" applyAlignment="1">
      <alignment horizontal="right"/>
    </xf>
    <xf numFmtId="3" fontId="4" fillId="12" borderId="5" xfId="4" applyNumberFormat="1" applyFont="1" applyFill="1" applyBorder="1"/>
    <xf numFmtId="3" fontId="4" fillId="14" borderId="5" xfId="4" applyNumberFormat="1" applyFont="1" applyFill="1" applyBorder="1"/>
    <xf numFmtId="3" fontId="4" fillId="10" borderId="5" xfId="4" applyNumberFormat="1" applyFont="1" applyFill="1" applyBorder="1"/>
    <xf numFmtId="171" fontId="4" fillId="0" borderId="0" xfId="5" applyNumberFormat="1" applyFont="1"/>
    <xf numFmtId="10" fontId="4" fillId="0" borderId="5" xfId="3" applyNumberFormat="1" applyFont="1" applyBorder="1"/>
    <xf numFmtId="10" fontId="4" fillId="4" borderId="5" xfId="3" applyNumberFormat="1" applyFont="1" applyFill="1" applyBorder="1"/>
    <xf numFmtId="10" fontId="4" fillId="0" borderId="2" xfId="3" applyNumberFormat="1" applyFont="1" applyBorder="1"/>
    <xf numFmtId="20" fontId="6" fillId="5" borderId="5" xfId="4" applyNumberFormat="1" applyFont="1" applyFill="1" applyBorder="1" applyAlignment="1">
      <alignment horizontal="right"/>
    </xf>
    <xf numFmtId="9" fontId="38" fillId="0" borderId="0" xfId="4" applyNumberFormat="1" applyFont="1"/>
    <xf numFmtId="171" fontId="4" fillId="0" borderId="5" xfId="4" applyNumberFormat="1" applyFont="1" applyBorder="1"/>
    <xf numFmtId="173" fontId="4" fillId="0" borderId="0" xfId="4" applyNumberFormat="1" applyFont="1"/>
    <xf numFmtId="20" fontId="4" fillId="0" borderId="0" xfId="4" applyNumberFormat="1" applyFont="1"/>
    <xf numFmtId="171" fontId="4" fillId="6" borderId="0" xfId="5" applyNumberFormat="1" applyFont="1" applyFill="1"/>
    <xf numFmtId="9" fontId="1" fillId="0" borderId="0" xfId="3" applyFont="1"/>
    <xf numFmtId="167" fontId="1" fillId="0" borderId="0" xfId="3" applyNumberFormat="1" applyFont="1"/>
    <xf numFmtId="9" fontId="1" fillId="0" borderId="0" xfId="3" applyFont="1" applyAlignment="1">
      <alignment vertical="center" wrapText="1"/>
    </xf>
    <xf numFmtId="0" fontId="6" fillId="5" borderId="7" xfId="4" applyFont="1" applyFill="1" applyBorder="1" applyAlignment="1">
      <alignment horizontal="center"/>
    </xf>
    <xf numFmtId="0" fontId="6" fillId="5" borderId="8" xfId="4" applyFont="1" applyFill="1" applyBorder="1" applyAlignment="1">
      <alignment horizontal="center"/>
    </xf>
    <xf numFmtId="9" fontId="39" fillId="0" borderId="0" xfId="4" applyNumberFormat="1" applyFont="1"/>
    <xf numFmtId="3" fontId="4" fillId="12" borderId="0" xfId="5" applyNumberFormat="1" applyFont="1" applyFill="1"/>
    <xf numFmtId="0" fontId="35" fillId="0" borderId="0" xfId="4" applyFont="1"/>
    <xf numFmtId="3" fontId="35" fillId="0" borderId="0" xfId="4" applyNumberFormat="1" applyFont="1"/>
    <xf numFmtId="3" fontId="0" fillId="0" borderId="0" xfId="0" applyNumberFormat="1"/>
    <xf numFmtId="0" fontId="3" fillId="0" borderId="0" xfId="0" applyFont="1"/>
    <xf numFmtId="9" fontId="33" fillId="0" borderId="0" xfId="3" applyFont="1"/>
    <xf numFmtId="0" fontId="4" fillId="0" borderId="0" xfId="4" quotePrefix="1" applyFont="1"/>
    <xf numFmtId="0" fontId="6" fillId="5" borderId="6" xfId="4" applyFont="1" applyFill="1" applyBorder="1" applyAlignment="1">
      <alignment vertical="center" wrapText="1"/>
      <extLst>
        <ext xmlns:xfpb="http://schemas.microsoft.com/office/spreadsheetml/2022/featurepropertybag" uri="{C7286773-470A-42A8-94C5-96B5CB345126}">
          <xfpb:xfComplement i="0"/>
        </ext>
      </extLst>
    </xf>
    <xf numFmtId="0" fontId="4" fillId="0" borderId="6" xfId="4" applyFont="1" applyBorder="1">
      <extLst>
        <ext xmlns:xfpb="http://schemas.microsoft.com/office/spreadsheetml/2022/featurepropertybag" uri="{C7286773-470A-42A8-94C5-96B5CB345126}">
          <xfpb:xfComplement i="0"/>
        </ext>
      </extLst>
    </xf>
    <xf numFmtId="0" fontId="4" fillId="4" borderId="6" xfId="4" applyFont="1" applyFill="1" applyBorder="1">
      <extLst>
        <ext xmlns:xfpb="http://schemas.microsoft.com/office/spreadsheetml/2022/featurepropertybag" uri="{C7286773-470A-42A8-94C5-96B5CB345126}">
          <xfpb:xfComplement i="0"/>
        </ext>
      </extLst>
    </xf>
    <xf numFmtId="0" fontId="4" fillId="0" borderId="3" xfId="4" applyFont="1" applyBorder="1">
      <extLst>
        <ext xmlns:xfpb="http://schemas.microsoft.com/office/spreadsheetml/2022/featurepropertybag" uri="{C7286773-470A-42A8-94C5-96B5CB345126}">
          <xfpb:xfComplement i="0"/>
        </ext>
      </extLst>
    </xf>
    <xf numFmtId="0" fontId="6" fillId="5" borderId="5" xfId="4" applyFont="1" applyFill="1" applyBorder="1" applyAlignment="1">
      <alignment horizontal="center" vertical="center" wrapText="1"/>
      <extLst>
        <ext xmlns:xfpb="http://schemas.microsoft.com/office/spreadsheetml/2022/featurepropertybag" uri="{C7286773-470A-42A8-94C5-96B5CB345126}">
          <xfpb:xfComplement i="0"/>
        </ext>
      </extLst>
    </xf>
    <xf numFmtId="3" fontId="4" fillId="0" borderId="5" xfId="4" applyNumberFormat="1" applyFont="1" applyBorder="1">
      <extLst>
        <ext xmlns:xfpb="http://schemas.microsoft.com/office/spreadsheetml/2022/featurepropertybag" uri="{C7286773-470A-42A8-94C5-96B5CB345126}">
          <xfpb:xfComplement i="0"/>
        </ext>
      </extLst>
    </xf>
    <xf numFmtId="3" fontId="4" fillId="4" borderId="5" xfId="4" applyNumberFormat="1" applyFont="1" applyFill="1" applyBorder="1">
      <extLst>
        <ext xmlns:xfpb="http://schemas.microsoft.com/office/spreadsheetml/2022/featurepropertybag" uri="{C7286773-470A-42A8-94C5-96B5CB345126}">
          <xfpb:xfComplement i="0"/>
        </ext>
      </extLst>
    </xf>
    <xf numFmtId="3" fontId="4" fillId="0" borderId="2" xfId="4" applyNumberFormat="1" applyFont="1" applyBorder="1">
      <extLst>
        <ext xmlns:xfpb="http://schemas.microsoft.com/office/spreadsheetml/2022/featurepropertybag" uri="{C7286773-470A-42A8-94C5-96B5CB345126}">
          <xfpb:xfComplement i="0"/>
        </ext>
      </extLst>
    </xf>
    <xf numFmtId="9" fontId="4" fillId="0" borderId="5" xfId="3" applyFont="1" applyBorder="1">
      <extLst>
        <ext xmlns:xfpb="http://schemas.microsoft.com/office/spreadsheetml/2022/featurepropertybag" uri="{C7286773-470A-42A8-94C5-96B5CB345126}">
          <xfpb:xfComplement i="0"/>
        </ext>
      </extLst>
    </xf>
    <xf numFmtId="9" fontId="4" fillId="4" borderId="5" xfId="3" applyFont="1" applyFill="1" applyBorder="1">
      <extLst>
        <ext xmlns:xfpb="http://schemas.microsoft.com/office/spreadsheetml/2022/featurepropertybag" uri="{C7286773-470A-42A8-94C5-96B5CB345126}">
          <xfpb:xfComplement i="0"/>
        </ext>
      </extLst>
    </xf>
    <xf numFmtId="9" fontId="4" fillId="0" borderId="2" xfId="3" applyFont="1" applyBorder="1">
      <extLst>
        <ext xmlns:xfpb="http://schemas.microsoft.com/office/spreadsheetml/2022/featurepropertybag" uri="{C7286773-470A-42A8-94C5-96B5CB345126}">
          <xfpb:xfComplement i="0"/>
        </ext>
      </extLst>
    </xf>
    <xf numFmtId="170" fontId="0" fillId="0" borderId="0" xfId="0" applyNumberFormat="1"/>
    <xf numFmtId="43" fontId="4" fillId="0" borderId="0" xfId="4" applyNumberFormat="1" applyFont="1"/>
    <xf numFmtId="1" fontId="3" fillId="0" borderId="0" xfId="0" applyNumberFormat="1" applyFont="1"/>
    <xf numFmtId="170" fontId="4" fillId="0" borderId="5" xfId="2" applyNumberFormat="1" applyFont="1" applyBorder="1" applyAlignment="1">
      <alignment horizontal="left"/>
    </xf>
    <xf numFmtId="170" fontId="4" fillId="4" borderId="5" xfId="2" applyNumberFormat="1" applyFont="1" applyFill="1" applyBorder="1" applyAlignment="1">
      <alignment horizontal="left"/>
    </xf>
    <xf numFmtId="167" fontId="4" fillId="4" borderId="5" xfId="3" applyNumberFormat="1" applyFont="1" applyFill="1" applyBorder="1" applyAlignment="1">
      <alignment horizontal="center"/>
    </xf>
    <xf numFmtId="167" fontId="4" fillId="0" borderId="5" xfId="3" applyNumberFormat="1" applyFont="1" applyBorder="1" applyAlignment="1">
      <alignment horizontal="center"/>
    </xf>
    <xf numFmtId="167" fontId="4" fillId="0" borderId="2" xfId="3" applyNumberFormat="1" applyFont="1" applyBorder="1" applyAlignment="1">
      <alignment horizontal="center"/>
    </xf>
    <xf numFmtId="0" fontId="4" fillId="12" borderId="0" xfId="4" applyFont="1" applyFill="1"/>
    <xf numFmtId="0" fontId="6" fillId="5" borderId="2" xfId="4" applyFont="1" applyFill="1" applyBorder="1" applyAlignment="1">
      <alignment horizontal="center" vertical="center" wrapText="1"/>
    </xf>
    <xf numFmtId="0" fontId="22" fillId="0" borderId="0" xfId="10" applyFont="1" applyAlignment="1">
      <alignment horizontal="center" vertical="center"/>
    </xf>
    <xf numFmtId="0" fontId="1" fillId="0" borderId="0" xfId="10"/>
    <xf numFmtId="0" fontId="6" fillId="5" borderId="5" xfId="4" applyFont="1" applyFill="1" applyBorder="1" applyAlignment="1">
      <alignment horizontal="center" vertical="center" wrapText="1"/>
    </xf>
    <xf numFmtId="0" fontId="6" fillId="5" borderId="7" xfId="4" applyFont="1" applyFill="1" applyBorder="1" applyAlignment="1">
      <alignment horizontal="center"/>
    </xf>
    <xf numFmtId="0" fontId="6" fillId="5" borderId="8" xfId="4" applyFont="1" applyFill="1" applyBorder="1" applyAlignment="1">
      <alignment horizontal="center"/>
    </xf>
    <xf numFmtId="0" fontId="6" fillId="5" borderId="9" xfId="4" applyFont="1" applyFill="1" applyBorder="1" applyAlignment="1">
      <alignment horizontal="center"/>
    </xf>
    <xf numFmtId="0" fontId="6" fillId="5" borderId="0" xfId="4" applyFont="1" applyFill="1" applyAlignment="1">
      <alignment horizontal="center"/>
    </xf>
    <xf numFmtId="0" fontId="6" fillId="5" borderId="7" xfId="4" applyFont="1" applyFill="1" applyBorder="1" applyAlignment="1">
      <alignment horizontal="left"/>
    </xf>
    <xf numFmtId="0" fontId="6" fillId="5" borderId="8" xfId="4" applyFont="1" applyFill="1" applyBorder="1" applyAlignment="1">
      <alignment horizontal="left"/>
    </xf>
    <xf numFmtId="0" fontId="6" fillId="5" borderId="9" xfId="4" applyFont="1" applyFill="1" applyBorder="1" applyAlignment="1">
      <alignment horizontal="left"/>
    </xf>
    <xf numFmtId="0" fontId="6" fillId="5" borderId="0" xfId="4" applyFont="1" applyFill="1" applyAlignment="1">
      <alignment horizontal="left"/>
    </xf>
    <xf numFmtId="167" fontId="40" fillId="0" borderId="0" xfId="6" applyNumberFormat="1" applyFont="1"/>
  </cellXfs>
  <cellStyles count="13">
    <cellStyle name="20% - Accent1" xfId="1" builtinId="30"/>
    <cellStyle name="20% - Accent4 2" xfId="7" xr:uid="{8EDCD426-5224-4256-BA65-2E08B82135EF}"/>
    <cellStyle name="Comma" xfId="2" builtinId="3"/>
    <cellStyle name="Comma 2" xfId="5" xr:uid="{B04BE6CA-FC75-4B19-A279-5B41EC6FB046}"/>
    <cellStyle name="Hyperlink" xfId="8" builtinId="8"/>
    <cellStyle name="Hyperlink 2" xfId="11" xr:uid="{15BC434A-3E9F-4B04-8CA7-BA264166CAF8}"/>
    <cellStyle name="Normal" xfId="0" builtinId="0" customBuiltin="1"/>
    <cellStyle name="Normal 2" xfId="4" xr:uid="{2DCC2FE7-138A-4635-A65F-ECE230CBA2ED}"/>
    <cellStyle name="Normal 3" xfId="9" xr:uid="{A9828ABD-54B2-450C-809F-4EE4A322EFA6}"/>
    <cellStyle name="Normal 4" xfId="10" xr:uid="{49ED842B-4A99-486F-9BA0-667FC5C1C039}"/>
    <cellStyle name="Percent" xfId="3" builtinId="5"/>
    <cellStyle name="Percent 2" xfId="6" xr:uid="{09F53ADD-B525-4BC0-97C9-33BE7A0B77F5}"/>
    <cellStyle name="Percent 3" xfId="12" xr:uid="{3EBEFB21-13A3-4EBE-B9B6-53FE23350378}"/>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22/11/relationships/FeaturePropertyBag" Target="featurePropertyBag/featurePropertyBag.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'Results Summary'!$E$43</c:f>
          <c:strCache>
            <c:ptCount val="1"/>
            <c:pt idx="0">
              <c:v>Liability for incurred claims* ($ milion)</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'Results Summary'!$E$43</c:f>
              <c:strCache>
                <c:ptCount val="1"/>
                <c:pt idx="0">
                  <c:v>Liability for incurred claims* ($ milion)</c:v>
                </c:pt>
              </c:strCache>
            </c:strRef>
          </c:tx>
          <c:spPr>
            <a:solidFill>
              <a:schemeClr val="accent1"/>
            </a:solidFill>
            <a:ln>
              <a:noFill/>
            </a:ln>
            <a:effectLst/>
          </c:spPr>
          <c:invertIfNegative val="0"/>
          <c:cat>
            <c:strRef>
              <c:f>'Results Summary'!$B$44:$B$56</c:f>
              <c:strCache>
                <c:ptCount val="13"/>
                <c:pt idx="0">
                  <c:v>Paid CL</c:v>
                </c:pt>
                <c:pt idx="1">
                  <c:v>Incurred CL</c:v>
                </c:pt>
                <c:pt idx="2">
                  <c:v>BF paid</c:v>
                </c:pt>
                <c:pt idx="3">
                  <c:v>BF incurred</c:v>
                </c:pt>
                <c:pt idx="4">
                  <c:v>PCE</c:v>
                </c:pt>
                <c:pt idx="5">
                  <c:v>PPCI</c:v>
                </c:pt>
                <c:pt idx="6">
                  <c:v>PPCF</c:v>
                </c:pt>
                <c:pt idx="7">
                  <c:v>Mack</c:v>
                </c:pt>
                <c:pt idx="8">
                  <c:v>Boostrap</c:v>
                </c:pt>
                <c:pt idx="9">
                  <c:v>Poisson</c:v>
                </c:pt>
                <c:pt idx="10">
                  <c:v>Gamma GLM</c:v>
                </c:pt>
                <c:pt idx="11">
                  <c:v>Compound Poisson GLM</c:v>
                </c:pt>
                <c:pt idx="12">
                  <c:v>Bootstrapping Poisson GLM</c:v>
                </c:pt>
              </c:strCache>
            </c:strRef>
          </c:cat>
          <c:val>
            <c:numRef>
              <c:f>'Results Summary'!$E$44:$E$56</c:f>
              <c:numCache>
                <c:formatCode>_-* #,##0_-;\-* #,##0_-;_-* "-"??_-;_-@_-</c:formatCode>
                <c:ptCount val="13"/>
                <c:pt idx="0">
                  <c:v>5770.9709227525091</c:v>
                </c:pt>
                <c:pt idx="1">
                  <c:v>6607.2823856070936</c:v>
                </c:pt>
                <c:pt idx="2">
                  <c:v>4827.2374024960518</c:v>
                </c:pt>
                <c:pt idx="3">
                  <c:v>6352.1272399004774</c:v>
                </c:pt>
                <c:pt idx="4">
                  <c:v>6648.3702649380793</c:v>
                </c:pt>
                <c:pt idx="5">
                  <c:v>5866.1035967350253</c:v>
                </c:pt>
                <c:pt idx="6">
                  <c:v>9605.4282351941147</c:v>
                </c:pt>
                <c:pt idx="7">
                  <c:v>6545.34</c:v>
                </c:pt>
                <c:pt idx="8">
                  <c:v>6561</c:v>
                </c:pt>
                <c:pt idx="9">
                  <c:v>4575</c:v>
                </c:pt>
                <c:pt idx="10">
                  <c:v>5431</c:v>
                </c:pt>
                <c:pt idx="11">
                  <c:v>4695</c:v>
                </c:pt>
                <c:pt idx="12">
                  <c:v>4575</c:v>
                </c:pt>
              </c:numCache>
            </c:numRef>
          </c:val>
          <c:extLst>
            <c:ext xmlns:c16="http://schemas.microsoft.com/office/drawing/2014/chart" uri="{C3380CC4-5D6E-409C-BE32-E72D297353CC}">
              <c16:uniqueId val="{00000000-7244-4992-8349-8A25D68FB71A}"/>
            </c:ext>
          </c:extLst>
        </c:ser>
        <c:dLbls>
          <c:showLegendKey val="0"/>
          <c:showVal val="0"/>
          <c:showCatName val="0"/>
          <c:showSerName val="0"/>
          <c:showPercent val="0"/>
          <c:showBubbleSize val="0"/>
        </c:dLbls>
        <c:gapWidth val="219"/>
        <c:overlap val="-27"/>
        <c:axId val="1045629920"/>
        <c:axId val="1184910864"/>
      </c:barChart>
      <c:lineChart>
        <c:grouping val="standard"/>
        <c:varyColors val="0"/>
        <c:ser>
          <c:idx val="1"/>
          <c:order val="1"/>
          <c:tx>
            <c:strRef>
              <c:f>'Results Summary'!$H$43</c:f>
              <c:strCache>
                <c:ptCount val="1"/>
                <c:pt idx="0">
                  <c:v>Industry latest estimates</c:v>
                </c:pt>
              </c:strCache>
            </c:strRef>
          </c:tx>
          <c:spPr>
            <a:ln w="28575" cap="rnd">
              <a:solidFill>
                <a:schemeClr val="accent2"/>
              </a:solidFill>
              <a:round/>
            </a:ln>
            <a:effectLst/>
          </c:spPr>
          <c:marker>
            <c:symbol val="none"/>
          </c:marker>
          <c:cat>
            <c:strRef>
              <c:f>'Results Summary'!$B$44:$B$56</c:f>
              <c:strCache>
                <c:ptCount val="13"/>
                <c:pt idx="0">
                  <c:v>Paid CL</c:v>
                </c:pt>
                <c:pt idx="1">
                  <c:v>Incurred CL</c:v>
                </c:pt>
                <c:pt idx="2">
                  <c:v>BF paid</c:v>
                </c:pt>
                <c:pt idx="3">
                  <c:v>BF incurred</c:v>
                </c:pt>
                <c:pt idx="4">
                  <c:v>PCE</c:v>
                </c:pt>
                <c:pt idx="5">
                  <c:v>PPCI</c:v>
                </c:pt>
                <c:pt idx="6">
                  <c:v>PPCF</c:v>
                </c:pt>
                <c:pt idx="7">
                  <c:v>Mack</c:v>
                </c:pt>
                <c:pt idx="8">
                  <c:v>Boostrap</c:v>
                </c:pt>
                <c:pt idx="9">
                  <c:v>Poisson</c:v>
                </c:pt>
                <c:pt idx="10">
                  <c:v>Gamma GLM</c:v>
                </c:pt>
                <c:pt idx="11">
                  <c:v>Compound Poisson GLM</c:v>
                </c:pt>
                <c:pt idx="12">
                  <c:v>Bootstrapping Poisson GLM</c:v>
                </c:pt>
              </c:strCache>
            </c:strRef>
          </c:cat>
          <c:val>
            <c:numRef>
              <c:f>'Results Summary'!$H$44:$H$56</c:f>
              <c:numCache>
                <c:formatCode>_-* #,##0_-;\-* #,##0_-;_-* "-"??_-;_-@_-</c:formatCode>
                <c:ptCount val="13"/>
                <c:pt idx="0">
                  <c:v>8500</c:v>
                </c:pt>
                <c:pt idx="1">
                  <c:v>8500</c:v>
                </c:pt>
                <c:pt idx="2">
                  <c:v>8500</c:v>
                </c:pt>
                <c:pt idx="3">
                  <c:v>8500</c:v>
                </c:pt>
                <c:pt idx="4">
                  <c:v>8500</c:v>
                </c:pt>
                <c:pt idx="5">
                  <c:v>8500</c:v>
                </c:pt>
                <c:pt idx="6">
                  <c:v>8500</c:v>
                </c:pt>
                <c:pt idx="7">
                  <c:v>8500</c:v>
                </c:pt>
                <c:pt idx="8">
                  <c:v>8500</c:v>
                </c:pt>
                <c:pt idx="9">
                  <c:v>8500</c:v>
                </c:pt>
                <c:pt idx="10">
                  <c:v>8500</c:v>
                </c:pt>
                <c:pt idx="11">
                  <c:v>8500</c:v>
                </c:pt>
                <c:pt idx="12">
                  <c:v>8500</c:v>
                </c:pt>
              </c:numCache>
            </c:numRef>
          </c:val>
          <c:smooth val="0"/>
          <c:extLst>
            <c:ext xmlns:c16="http://schemas.microsoft.com/office/drawing/2014/chart" uri="{C3380CC4-5D6E-409C-BE32-E72D297353CC}">
              <c16:uniqueId val="{00000001-7244-4992-8349-8A25D68FB71A}"/>
            </c:ext>
          </c:extLst>
        </c:ser>
        <c:dLbls>
          <c:showLegendKey val="0"/>
          <c:showVal val="0"/>
          <c:showCatName val="0"/>
          <c:showSerName val="0"/>
          <c:showPercent val="0"/>
          <c:showBubbleSize val="0"/>
        </c:dLbls>
        <c:marker val="1"/>
        <c:smooth val="0"/>
        <c:axId val="1045629920"/>
        <c:axId val="1184910864"/>
      </c:lineChart>
      <c:catAx>
        <c:axId val="10456299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84910864"/>
        <c:crosses val="autoZero"/>
        <c:auto val="1"/>
        <c:lblAlgn val="ctr"/>
        <c:lblOffset val="100"/>
        <c:noMultiLvlLbl val="0"/>
      </c:catAx>
      <c:valAx>
        <c:axId val="1184910864"/>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456299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Reported Claim Numbers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2"/>
          <c:order val="0"/>
          <c:tx>
            <c:strRef>
              <c:f>Data!$B$26</c:f>
              <c:strCache>
                <c:ptCount val="1"/>
                <c:pt idx="0">
                  <c:v>2012</c:v>
                </c:pt>
              </c:strCache>
            </c:strRef>
          </c:tx>
          <c:spPr>
            <a:ln w="28575" cap="rnd">
              <a:solidFill>
                <a:schemeClr val="accent3"/>
              </a:solidFill>
              <a:round/>
            </a:ln>
            <a:effectLst/>
          </c:spPr>
          <c:marker>
            <c:symbol val="none"/>
          </c:marker>
          <c:val>
            <c:numRef>
              <c:f>Data!$C$26:$M$26</c:f>
              <c:numCache>
                <c:formatCode>#,##0</c:formatCode>
                <c:ptCount val="11"/>
                <c:pt idx="0">
                  <c:v>15000</c:v>
                </c:pt>
                <c:pt idx="1">
                  <c:v>20000</c:v>
                </c:pt>
                <c:pt idx="2">
                  <c:v>20000</c:v>
                </c:pt>
                <c:pt idx="3">
                  <c:v>21000</c:v>
                </c:pt>
                <c:pt idx="4">
                  <c:v>21000</c:v>
                </c:pt>
                <c:pt idx="5">
                  <c:v>21000</c:v>
                </c:pt>
                <c:pt idx="6">
                  <c:v>21000</c:v>
                </c:pt>
                <c:pt idx="7">
                  <c:v>23000</c:v>
                </c:pt>
                <c:pt idx="8">
                  <c:v>21000</c:v>
                </c:pt>
                <c:pt idx="9">
                  <c:v>21000</c:v>
                </c:pt>
                <c:pt idx="10">
                  <c:v>21000</c:v>
                </c:pt>
              </c:numCache>
            </c:numRef>
          </c:val>
          <c:smooth val="0"/>
          <c:extLst>
            <c:ext xmlns:c16="http://schemas.microsoft.com/office/drawing/2014/chart" uri="{C3380CC4-5D6E-409C-BE32-E72D297353CC}">
              <c16:uniqueId val="{00000000-7917-4767-BD88-65ED2AE7999B}"/>
            </c:ext>
          </c:extLst>
        </c:ser>
        <c:ser>
          <c:idx val="3"/>
          <c:order val="1"/>
          <c:tx>
            <c:strRef>
              <c:f>Data!$B$27</c:f>
              <c:strCache>
                <c:ptCount val="1"/>
                <c:pt idx="0">
                  <c:v>2013</c:v>
                </c:pt>
              </c:strCache>
            </c:strRef>
          </c:tx>
          <c:spPr>
            <a:ln w="28575" cap="rnd">
              <a:solidFill>
                <a:schemeClr val="accent4"/>
              </a:solidFill>
              <a:round/>
            </a:ln>
            <a:effectLst/>
          </c:spPr>
          <c:marker>
            <c:symbol val="none"/>
          </c:marker>
          <c:val>
            <c:numRef>
              <c:f>Data!$C$27:$M$27</c:f>
              <c:numCache>
                <c:formatCode>#,##0</c:formatCode>
                <c:ptCount val="11"/>
                <c:pt idx="0">
                  <c:v>16000</c:v>
                </c:pt>
                <c:pt idx="1">
                  <c:v>21000</c:v>
                </c:pt>
                <c:pt idx="2">
                  <c:v>21000</c:v>
                </c:pt>
                <c:pt idx="3">
                  <c:v>22000</c:v>
                </c:pt>
                <c:pt idx="4">
                  <c:v>22000</c:v>
                </c:pt>
                <c:pt idx="5">
                  <c:v>22000</c:v>
                </c:pt>
                <c:pt idx="6">
                  <c:v>22000</c:v>
                </c:pt>
                <c:pt idx="7">
                  <c:v>21000</c:v>
                </c:pt>
                <c:pt idx="8">
                  <c:v>21000</c:v>
                </c:pt>
                <c:pt idx="9">
                  <c:v>21000</c:v>
                </c:pt>
              </c:numCache>
            </c:numRef>
          </c:val>
          <c:smooth val="0"/>
          <c:extLst>
            <c:ext xmlns:c16="http://schemas.microsoft.com/office/drawing/2014/chart" uri="{C3380CC4-5D6E-409C-BE32-E72D297353CC}">
              <c16:uniqueId val="{00000001-7917-4767-BD88-65ED2AE7999B}"/>
            </c:ext>
          </c:extLst>
        </c:ser>
        <c:ser>
          <c:idx val="4"/>
          <c:order val="2"/>
          <c:tx>
            <c:strRef>
              <c:f>Data!$B$28</c:f>
              <c:strCache>
                <c:ptCount val="1"/>
                <c:pt idx="0">
                  <c:v>2014</c:v>
                </c:pt>
              </c:strCache>
            </c:strRef>
          </c:tx>
          <c:spPr>
            <a:ln w="28575" cap="rnd">
              <a:solidFill>
                <a:schemeClr val="accent5"/>
              </a:solidFill>
              <a:round/>
            </a:ln>
            <a:effectLst/>
          </c:spPr>
          <c:marker>
            <c:symbol val="none"/>
          </c:marker>
          <c:val>
            <c:numRef>
              <c:f>Data!$C$28:$M$28</c:f>
              <c:numCache>
                <c:formatCode>#,##0</c:formatCode>
                <c:ptCount val="11"/>
                <c:pt idx="0">
                  <c:v>17000</c:v>
                </c:pt>
                <c:pt idx="1">
                  <c:v>22000</c:v>
                </c:pt>
                <c:pt idx="2">
                  <c:v>22000</c:v>
                </c:pt>
                <c:pt idx="3">
                  <c:v>23000</c:v>
                </c:pt>
                <c:pt idx="4">
                  <c:v>23000</c:v>
                </c:pt>
                <c:pt idx="5">
                  <c:v>23000</c:v>
                </c:pt>
                <c:pt idx="6">
                  <c:v>22000</c:v>
                </c:pt>
                <c:pt idx="7">
                  <c:v>22000</c:v>
                </c:pt>
                <c:pt idx="8">
                  <c:v>22000</c:v>
                </c:pt>
              </c:numCache>
            </c:numRef>
          </c:val>
          <c:smooth val="0"/>
          <c:extLst>
            <c:ext xmlns:c16="http://schemas.microsoft.com/office/drawing/2014/chart" uri="{C3380CC4-5D6E-409C-BE32-E72D297353CC}">
              <c16:uniqueId val="{00000002-7917-4767-BD88-65ED2AE7999B}"/>
            </c:ext>
          </c:extLst>
        </c:ser>
        <c:ser>
          <c:idx val="5"/>
          <c:order val="3"/>
          <c:tx>
            <c:strRef>
              <c:f>Data!$B$29</c:f>
              <c:strCache>
                <c:ptCount val="1"/>
                <c:pt idx="0">
                  <c:v>2015</c:v>
                </c:pt>
              </c:strCache>
            </c:strRef>
          </c:tx>
          <c:spPr>
            <a:ln w="28575" cap="rnd">
              <a:solidFill>
                <a:schemeClr val="accent6"/>
              </a:solidFill>
              <a:round/>
            </a:ln>
            <a:effectLst/>
          </c:spPr>
          <c:marker>
            <c:symbol val="none"/>
          </c:marker>
          <c:val>
            <c:numRef>
              <c:f>Data!$C$29:$M$29</c:f>
              <c:numCache>
                <c:formatCode>#,##0</c:formatCode>
                <c:ptCount val="11"/>
                <c:pt idx="0">
                  <c:v>22000</c:v>
                </c:pt>
                <c:pt idx="1">
                  <c:v>24000</c:v>
                </c:pt>
                <c:pt idx="2">
                  <c:v>24000</c:v>
                </c:pt>
                <c:pt idx="3">
                  <c:v>25000</c:v>
                </c:pt>
                <c:pt idx="4">
                  <c:v>25000</c:v>
                </c:pt>
                <c:pt idx="5">
                  <c:v>24000</c:v>
                </c:pt>
                <c:pt idx="6">
                  <c:v>24000</c:v>
                </c:pt>
                <c:pt idx="7">
                  <c:v>24000</c:v>
                </c:pt>
              </c:numCache>
            </c:numRef>
          </c:val>
          <c:smooth val="0"/>
          <c:extLst>
            <c:ext xmlns:c16="http://schemas.microsoft.com/office/drawing/2014/chart" uri="{C3380CC4-5D6E-409C-BE32-E72D297353CC}">
              <c16:uniqueId val="{00000003-7917-4767-BD88-65ED2AE7999B}"/>
            </c:ext>
          </c:extLst>
        </c:ser>
        <c:ser>
          <c:idx val="6"/>
          <c:order val="4"/>
          <c:tx>
            <c:strRef>
              <c:f>Data!$B$30</c:f>
              <c:strCache>
                <c:ptCount val="1"/>
                <c:pt idx="0">
                  <c:v>2016</c:v>
                </c:pt>
              </c:strCache>
            </c:strRef>
          </c:tx>
          <c:spPr>
            <a:ln w="28575" cap="rnd">
              <a:solidFill>
                <a:schemeClr val="accent1">
                  <a:lumMod val="60000"/>
                </a:schemeClr>
              </a:solidFill>
              <a:round/>
            </a:ln>
            <a:effectLst/>
          </c:spPr>
          <c:marker>
            <c:symbol val="none"/>
          </c:marker>
          <c:val>
            <c:numRef>
              <c:f>Data!$C$30:$M$30</c:f>
              <c:numCache>
                <c:formatCode>#,##0</c:formatCode>
                <c:ptCount val="11"/>
                <c:pt idx="0">
                  <c:v>21000</c:v>
                </c:pt>
                <c:pt idx="1">
                  <c:v>26000</c:v>
                </c:pt>
                <c:pt idx="2">
                  <c:v>27000</c:v>
                </c:pt>
                <c:pt idx="3">
                  <c:v>27000</c:v>
                </c:pt>
                <c:pt idx="4">
                  <c:v>26000</c:v>
                </c:pt>
                <c:pt idx="5">
                  <c:v>26000</c:v>
                </c:pt>
                <c:pt idx="6">
                  <c:v>26000</c:v>
                </c:pt>
              </c:numCache>
            </c:numRef>
          </c:val>
          <c:smooth val="0"/>
          <c:extLst>
            <c:ext xmlns:c16="http://schemas.microsoft.com/office/drawing/2014/chart" uri="{C3380CC4-5D6E-409C-BE32-E72D297353CC}">
              <c16:uniqueId val="{00000004-7917-4767-BD88-65ED2AE7999B}"/>
            </c:ext>
          </c:extLst>
        </c:ser>
        <c:ser>
          <c:idx val="7"/>
          <c:order val="5"/>
          <c:tx>
            <c:strRef>
              <c:f>Data!$B$31</c:f>
              <c:strCache>
                <c:ptCount val="1"/>
                <c:pt idx="0">
                  <c:v>2017</c:v>
                </c:pt>
              </c:strCache>
            </c:strRef>
          </c:tx>
          <c:spPr>
            <a:ln w="28575" cap="rnd">
              <a:solidFill>
                <a:schemeClr val="accent2">
                  <a:lumMod val="60000"/>
                </a:schemeClr>
              </a:solidFill>
              <a:round/>
            </a:ln>
            <a:effectLst/>
          </c:spPr>
          <c:marker>
            <c:symbol val="none"/>
          </c:marker>
          <c:val>
            <c:numRef>
              <c:f>Data!$C$31:$M$31</c:f>
              <c:numCache>
                <c:formatCode>#,##0</c:formatCode>
                <c:ptCount val="11"/>
                <c:pt idx="0">
                  <c:v>22000</c:v>
                </c:pt>
                <c:pt idx="1">
                  <c:v>28000</c:v>
                </c:pt>
                <c:pt idx="2">
                  <c:v>29000</c:v>
                </c:pt>
                <c:pt idx="3">
                  <c:v>27000</c:v>
                </c:pt>
                <c:pt idx="4">
                  <c:v>28000</c:v>
                </c:pt>
                <c:pt idx="5">
                  <c:v>28000</c:v>
                </c:pt>
              </c:numCache>
            </c:numRef>
          </c:val>
          <c:smooth val="0"/>
          <c:extLst>
            <c:ext xmlns:c16="http://schemas.microsoft.com/office/drawing/2014/chart" uri="{C3380CC4-5D6E-409C-BE32-E72D297353CC}">
              <c16:uniqueId val="{00000005-7917-4767-BD88-65ED2AE7999B}"/>
            </c:ext>
          </c:extLst>
        </c:ser>
        <c:ser>
          <c:idx val="8"/>
          <c:order val="6"/>
          <c:tx>
            <c:strRef>
              <c:f>Data!$B$32</c:f>
              <c:strCache>
                <c:ptCount val="1"/>
                <c:pt idx="0">
                  <c:v>2018</c:v>
                </c:pt>
              </c:strCache>
            </c:strRef>
          </c:tx>
          <c:spPr>
            <a:ln w="28575" cap="rnd">
              <a:solidFill>
                <a:schemeClr val="accent3">
                  <a:lumMod val="60000"/>
                </a:schemeClr>
              </a:solidFill>
              <a:round/>
            </a:ln>
            <a:effectLst/>
          </c:spPr>
          <c:marker>
            <c:symbol val="none"/>
          </c:marker>
          <c:val>
            <c:numRef>
              <c:f>Data!$C$32:$M$32</c:f>
              <c:numCache>
                <c:formatCode>#,##0</c:formatCode>
                <c:ptCount val="11"/>
                <c:pt idx="0">
                  <c:v>22000</c:v>
                </c:pt>
                <c:pt idx="1">
                  <c:v>27000</c:v>
                </c:pt>
                <c:pt idx="2">
                  <c:v>27000</c:v>
                </c:pt>
                <c:pt idx="3">
                  <c:v>27000</c:v>
                </c:pt>
                <c:pt idx="4">
                  <c:v>27000</c:v>
                </c:pt>
              </c:numCache>
            </c:numRef>
          </c:val>
          <c:smooth val="0"/>
          <c:extLst>
            <c:ext xmlns:c16="http://schemas.microsoft.com/office/drawing/2014/chart" uri="{C3380CC4-5D6E-409C-BE32-E72D297353CC}">
              <c16:uniqueId val="{00000006-7917-4767-BD88-65ED2AE7999B}"/>
            </c:ext>
          </c:extLst>
        </c:ser>
        <c:ser>
          <c:idx val="9"/>
          <c:order val="7"/>
          <c:tx>
            <c:strRef>
              <c:f>Data!$B$33</c:f>
              <c:strCache>
                <c:ptCount val="1"/>
                <c:pt idx="0">
                  <c:v>2019</c:v>
                </c:pt>
              </c:strCache>
            </c:strRef>
          </c:tx>
          <c:spPr>
            <a:ln w="28575" cap="rnd">
              <a:solidFill>
                <a:schemeClr val="accent4">
                  <a:lumMod val="60000"/>
                </a:schemeClr>
              </a:solidFill>
              <a:round/>
            </a:ln>
            <a:effectLst/>
          </c:spPr>
          <c:marker>
            <c:symbol val="none"/>
          </c:marker>
          <c:val>
            <c:numRef>
              <c:f>Data!$C$33:$M$33</c:f>
              <c:numCache>
                <c:formatCode>#,##0</c:formatCode>
                <c:ptCount val="11"/>
                <c:pt idx="0">
                  <c:v>21000</c:v>
                </c:pt>
                <c:pt idx="1">
                  <c:v>25000</c:v>
                </c:pt>
                <c:pt idx="2">
                  <c:v>25000</c:v>
                </c:pt>
                <c:pt idx="3">
                  <c:v>26000</c:v>
                </c:pt>
              </c:numCache>
            </c:numRef>
          </c:val>
          <c:smooth val="0"/>
          <c:extLst>
            <c:ext xmlns:c16="http://schemas.microsoft.com/office/drawing/2014/chart" uri="{C3380CC4-5D6E-409C-BE32-E72D297353CC}">
              <c16:uniqueId val="{00000007-7917-4767-BD88-65ED2AE7999B}"/>
            </c:ext>
          </c:extLst>
        </c:ser>
        <c:ser>
          <c:idx val="10"/>
          <c:order val="8"/>
          <c:tx>
            <c:strRef>
              <c:f>Data!$B$34</c:f>
              <c:strCache>
                <c:ptCount val="1"/>
                <c:pt idx="0">
                  <c:v>2020</c:v>
                </c:pt>
              </c:strCache>
            </c:strRef>
          </c:tx>
          <c:spPr>
            <a:ln w="28575" cap="rnd">
              <a:solidFill>
                <a:schemeClr val="accent5">
                  <a:lumMod val="60000"/>
                </a:schemeClr>
              </a:solidFill>
              <a:round/>
            </a:ln>
            <a:effectLst/>
          </c:spPr>
          <c:marker>
            <c:symbol val="none"/>
          </c:marker>
          <c:val>
            <c:numRef>
              <c:f>Data!$C$34:$M$34</c:f>
              <c:numCache>
                <c:formatCode>#,##0</c:formatCode>
                <c:ptCount val="11"/>
                <c:pt idx="0">
                  <c:v>17000</c:v>
                </c:pt>
                <c:pt idx="1">
                  <c:v>21000</c:v>
                </c:pt>
                <c:pt idx="2">
                  <c:v>21000</c:v>
                </c:pt>
              </c:numCache>
            </c:numRef>
          </c:val>
          <c:smooth val="0"/>
          <c:extLst>
            <c:ext xmlns:c16="http://schemas.microsoft.com/office/drawing/2014/chart" uri="{C3380CC4-5D6E-409C-BE32-E72D297353CC}">
              <c16:uniqueId val="{00000008-7917-4767-BD88-65ED2AE7999B}"/>
            </c:ext>
          </c:extLst>
        </c:ser>
        <c:ser>
          <c:idx val="11"/>
          <c:order val="9"/>
          <c:tx>
            <c:strRef>
              <c:f>Data!$B$35</c:f>
              <c:strCache>
                <c:ptCount val="1"/>
                <c:pt idx="0">
                  <c:v>2021</c:v>
                </c:pt>
              </c:strCache>
            </c:strRef>
          </c:tx>
          <c:spPr>
            <a:ln w="28575" cap="rnd">
              <a:solidFill>
                <a:schemeClr val="accent6">
                  <a:lumMod val="60000"/>
                </a:schemeClr>
              </a:solidFill>
              <a:round/>
            </a:ln>
            <a:effectLst/>
          </c:spPr>
          <c:marker>
            <c:symbol val="none"/>
          </c:marker>
          <c:val>
            <c:numRef>
              <c:f>Data!$C$35:$M$35</c:f>
              <c:numCache>
                <c:formatCode>#,##0</c:formatCode>
                <c:ptCount val="11"/>
                <c:pt idx="0">
                  <c:v>18000</c:v>
                </c:pt>
                <c:pt idx="1">
                  <c:v>22000</c:v>
                </c:pt>
              </c:numCache>
            </c:numRef>
          </c:val>
          <c:smooth val="0"/>
          <c:extLst>
            <c:ext xmlns:c16="http://schemas.microsoft.com/office/drawing/2014/chart" uri="{C3380CC4-5D6E-409C-BE32-E72D297353CC}">
              <c16:uniqueId val="{00000009-7917-4767-BD88-65ED2AE7999B}"/>
            </c:ext>
          </c:extLst>
        </c:ser>
        <c:ser>
          <c:idx val="0"/>
          <c:order val="10"/>
          <c:tx>
            <c:strRef>
              <c:f>Data!$B$36</c:f>
              <c:strCache>
                <c:ptCount val="1"/>
                <c:pt idx="0">
                  <c:v>2022</c:v>
                </c:pt>
              </c:strCache>
            </c:strRef>
          </c:tx>
          <c:spPr>
            <a:ln w="28575" cap="rnd">
              <a:solidFill>
                <a:schemeClr val="accent1"/>
              </a:solidFill>
              <a:round/>
            </a:ln>
            <a:effectLst/>
          </c:spPr>
          <c:marker>
            <c:symbol val="none"/>
          </c:marker>
          <c:val>
            <c:numRef>
              <c:f>Data!$C$36:$M$36</c:f>
              <c:numCache>
                <c:formatCode>#,##0</c:formatCode>
                <c:ptCount val="11"/>
                <c:pt idx="0">
                  <c:v>16000</c:v>
                </c:pt>
              </c:numCache>
            </c:numRef>
          </c:val>
          <c:smooth val="0"/>
          <c:extLst>
            <c:ext xmlns:c16="http://schemas.microsoft.com/office/drawing/2014/chart" uri="{C3380CC4-5D6E-409C-BE32-E72D297353CC}">
              <c16:uniqueId val="{00000000-BCBC-4FEC-86E0-4F18B5ABA846}"/>
            </c:ext>
          </c:extLst>
        </c:ser>
        <c:dLbls>
          <c:showLegendKey val="0"/>
          <c:showVal val="0"/>
          <c:showCatName val="0"/>
          <c:showSerName val="0"/>
          <c:showPercent val="0"/>
          <c:showBubbleSize val="0"/>
        </c:dLbls>
        <c:smooth val="0"/>
        <c:axId val="437784984"/>
        <c:axId val="437787936"/>
      </c:lineChart>
      <c:catAx>
        <c:axId val="43778498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Developmeng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7787936"/>
        <c:crosses val="autoZero"/>
        <c:auto val="1"/>
        <c:lblAlgn val="ctr"/>
        <c:lblOffset val="100"/>
        <c:noMultiLvlLbl val="0"/>
      </c:catAx>
      <c:valAx>
        <c:axId val="437787936"/>
        <c:scaling>
          <c:orientation val="minMax"/>
          <c:max val="30000"/>
          <c:min val="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77849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Finalised Claim Numbers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2"/>
          <c:order val="0"/>
          <c:tx>
            <c:strRef>
              <c:f>Data!$B$43</c:f>
              <c:strCache>
                <c:ptCount val="1"/>
                <c:pt idx="0">
                  <c:v>2012</c:v>
                </c:pt>
              </c:strCache>
            </c:strRef>
          </c:tx>
          <c:spPr>
            <a:ln w="28575" cap="rnd">
              <a:solidFill>
                <a:schemeClr val="accent3"/>
              </a:solidFill>
              <a:round/>
            </a:ln>
            <a:effectLst/>
          </c:spPr>
          <c:marker>
            <c:symbol val="none"/>
          </c:marker>
          <c:val>
            <c:numRef>
              <c:f>Data!$C$43:$M$43</c:f>
              <c:numCache>
                <c:formatCode>#,##0</c:formatCode>
                <c:ptCount val="11"/>
                <c:pt idx="0">
                  <c:v>1000</c:v>
                </c:pt>
                <c:pt idx="1">
                  <c:v>10000</c:v>
                </c:pt>
                <c:pt idx="2">
                  <c:v>15000</c:v>
                </c:pt>
                <c:pt idx="3">
                  <c:v>17000</c:v>
                </c:pt>
                <c:pt idx="4">
                  <c:v>19000</c:v>
                </c:pt>
                <c:pt idx="5">
                  <c:v>20000</c:v>
                </c:pt>
                <c:pt idx="6">
                  <c:v>20000</c:v>
                </c:pt>
                <c:pt idx="7">
                  <c:v>20000</c:v>
                </c:pt>
                <c:pt idx="8">
                  <c:v>21000</c:v>
                </c:pt>
                <c:pt idx="9">
                  <c:v>21000</c:v>
                </c:pt>
                <c:pt idx="10">
                  <c:v>21000</c:v>
                </c:pt>
              </c:numCache>
            </c:numRef>
          </c:val>
          <c:smooth val="0"/>
          <c:extLst>
            <c:ext xmlns:c16="http://schemas.microsoft.com/office/drawing/2014/chart" uri="{C3380CC4-5D6E-409C-BE32-E72D297353CC}">
              <c16:uniqueId val="{00000000-7686-4C6C-93DF-C99EBC56DB4D}"/>
            </c:ext>
          </c:extLst>
        </c:ser>
        <c:ser>
          <c:idx val="3"/>
          <c:order val="1"/>
          <c:tx>
            <c:strRef>
              <c:f>Data!$B$44</c:f>
              <c:strCache>
                <c:ptCount val="1"/>
                <c:pt idx="0">
                  <c:v>2013</c:v>
                </c:pt>
              </c:strCache>
            </c:strRef>
          </c:tx>
          <c:spPr>
            <a:ln w="28575" cap="rnd">
              <a:solidFill>
                <a:schemeClr val="accent4"/>
              </a:solidFill>
              <a:round/>
            </a:ln>
            <a:effectLst/>
          </c:spPr>
          <c:marker>
            <c:symbol val="none"/>
          </c:marker>
          <c:val>
            <c:numRef>
              <c:f>Data!$C$44:$M$44</c:f>
              <c:numCache>
                <c:formatCode>#,##0</c:formatCode>
                <c:ptCount val="11"/>
                <c:pt idx="0">
                  <c:v>3000</c:v>
                </c:pt>
                <c:pt idx="1">
                  <c:v>12000</c:v>
                </c:pt>
                <c:pt idx="2">
                  <c:v>14000</c:v>
                </c:pt>
                <c:pt idx="3">
                  <c:v>18000</c:v>
                </c:pt>
                <c:pt idx="4">
                  <c:v>20000</c:v>
                </c:pt>
                <c:pt idx="5">
                  <c:v>21000</c:v>
                </c:pt>
                <c:pt idx="6">
                  <c:v>20000</c:v>
                </c:pt>
                <c:pt idx="7">
                  <c:v>21000</c:v>
                </c:pt>
                <c:pt idx="8">
                  <c:v>21000</c:v>
                </c:pt>
                <c:pt idx="9">
                  <c:v>21000</c:v>
                </c:pt>
              </c:numCache>
            </c:numRef>
          </c:val>
          <c:smooth val="0"/>
          <c:extLst>
            <c:ext xmlns:c16="http://schemas.microsoft.com/office/drawing/2014/chart" uri="{C3380CC4-5D6E-409C-BE32-E72D297353CC}">
              <c16:uniqueId val="{00000001-7686-4C6C-93DF-C99EBC56DB4D}"/>
            </c:ext>
          </c:extLst>
        </c:ser>
        <c:ser>
          <c:idx val="4"/>
          <c:order val="2"/>
          <c:tx>
            <c:strRef>
              <c:f>Data!$B$45</c:f>
              <c:strCache>
                <c:ptCount val="1"/>
                <c:pt idx="0">
                  <c:v>2014</c:v>
                </c:pt>
              </c:strCache>
            </c:strRef>
          </c:tx>
          <c:spPr>
            <a:ln w="28575" cap="rnd">
              <a:solidFill>
                <a:schemeClr val="accent5"/>
              </a:solidFill>
              <a:round/>
            </a:ln>
            <a:effectLst/>
          </c:spPr>
          <c:marker>
            <c:symbol val="none"/>
          </c:marker>
          <c:val>
            <c:numRef>
              <c:f>Data!$C$45:$M$45</c:f>
              <c:numCache>
                <c:formatCode>#,##0</c:formatCode>
                <c:ptCount val="11"/>
                <c:pt idx="0">
                  <c:v>4000</c:v>
                </c:pt>
                <c:pt idx="1">
                  <c:v>10000</c:v>
                </c:pt>
                <c:pt idx="2">
                  <c:v>15000</c:v>
                </c:pt>
                <c:pt idx="3">
                  <c:v>20000</c:v>
                </c:pt>
                <c:pt idx="4">
                  <c:v>21000</c:v>
                </c:pt>
                <c:pt idx="5">
                  <c:v>21000</c:v>
                </c:pt>
                <c:pt idx="6">
                  <c:v>21000</c:v>
                </c:pt>
                <c:pt idx="7">
                  <c:v>22000</c:v>
                </c:pt>
                <c:pt idx="8">
                  <c:v>22000</c:v>
                </c:pt>
              </c:numCache>
            </c:numRef>
          </c:val>
          <c:smooth val="0"/>
          <c:extLst>
            <c:ext xmlns:c16="http://schemas.microsoft.com/office/drawing/2014/chart" uri="{C3380CC4-5D6E-409C-BE32-E72D297353CC}">
              <c16:uniqueId val="{00000002-7686-4C6C-93DF-C99EBC56DB4D}"/>
            </c:ext>
          </c:extLst>
        </c:ser>
        <c:ser>
          <c:idx val="5"/>
          <c:order val="3"/>
          <c:tx>
            <c:strRef>
              <c:f>Data!$B$46</c:f>
              <c:strCache>
                <c:ptCount val="1"/>
                <c:pt idx="0">
                  <c:v>2015</c:v>
                </c:pt>
              </c:strCache>
            </c:strRef>
          </c:tx>
          <c:spPr>
            <a:ln w="28575" cap="rnd">
              <a:solidFill>
                <a:schemeClr val="accent6"/>
              </a:solidFill>
              <a:round/>
            </a:ln>
            <a:effectLst/>
          </c:spPr>
          <c:marker>
            <c:symbol val="none"/>
          </c:marker>
          <c:val>
            <c:numRef>
              <c:f>Data!$C$46:$M$46</c:f>
              <c:numCache>
                <c:formatCode>#,##0</c:formatCode>
                <c:ptCount val="11"/>
                <c:pt idx="0">
                  <c:v>5000</c:v>
                </c:pt>
                <c:pt idx="1">
                  <c:v>11000</c:v>
                </c:pt>
                <c:pt idx="2">
                  <c:v>17000</c:v>
                </c:pt>
                <c:pt idx="3">
                  <c:v>21000</c:v>
                </c:pt>
                <c:pt idx="4">
                  <c:v>22000</c:v>
                </c:pt>
                <c:pt idx="5">
                  <c:v>23000</c:v>
                </c:pt>
                <c:pt idx="6">
                  <c:v>23000</c:v>
                </c:pt>
                <c:pt idx="7">
                  <c:v>24000</c:v>
                </c:pt>
              </c:numCache>
            </c:numRef>
          </c:val>
          <c:smooth val="0"/>
          <c:extLst>
            <c:ext xmlns:c16="http://schemas.microsoft.com/office/drawing/2014/chart" uri="{C3380CC4-5D6E-409C-BE32-E72D297353CC}">
              <c16:uniqueId val="{00000003-7686-4C6C-93DF-C99EBC56DB4D}"/>
            </c:ext>
          </c:extLst>
        </c:ser>
        <c:ser>
          <c:idx val="6"/>
          <c:order val="4"/>
          <c:tx>
            <c:strRef>
              <c:f>Data!$B$47</c:f>
              <c:strCache>
                <c:ptCount val="1"/>
                <c:pt idx="0">
                  <c:v>2016</c:v>
                </c:pt>
              </c:strCache>
            </c:strRef>
          </c:tx>
          <c:spPr>
            <a:ln w="28575" cap="rnd">
              <a:solidFill>
                <a:schemeClr val="accent1">
                  <a:lumMod val="60000"/>
                </a:schemeClr>
              </a:solidFill>
              <a:round/>
            </a:ln>
            <a:effectLst/>
          </c:spPr>
          <c:marker>
            <c:symbol val="none"/>
          </c:marker>
          <c:val>
            <c:numRef>
              <c:f>Data!$C$47:$M$47</c:f>
              <c:numCache>
                <c:formatCode>#,##0</c:formatCode>
                <c:ptCount val="11"/>
                <c:pt idx="0">
                  <c:v>5000</c:v>
                </c:pt>
                <c:pt idx="1">
                  <c:v>12000</c:v>
                </c:pt>
                <c:pt idx="2">
                  <c:v>19000</c:v>
                </c:pt>
                <c:pt idx="3">
                  <c:v>21000</c:v>
                </c:pt>
                <c:pt idx="4">
                  <c:v>24000</c:v>
                </c:pt>
                <c:pt idx="5">
                  <c:v>25000</c:v>
                </c:pt>
                <c:pt idx="6">
                  <c:v>25000</c:v>
                </c:pt>
              </c:numCache>
            </c:numRef>
          </c:val>
          <c:smooth val="0"/>
          <c:extLst>
            <c:ext xmlns:c16="http://schemas.microsoft.com/office/drawing/2014/chart" uri="{C3380CC4-5D6E-409C-BE32-E72D297353CC}">
              <c16:uniqueId val="{00000004-7686-4C6C-93DF-C99EBC56DB4D}"/>
            </c:ext>
          </c:extLst>
        </c:ser>
        <c:ser>
          <c:idx val="7"/>
          <c:order val="5"/>
          <c:tx>
            <c:strRef>
              <c:f>Data!$B$48</c:f>
              <c:strCache>
                <c:ptCount val="1"/>
                <c:pt idx="0">
                  <c:v>2017</c:v>
                </c:pt>
              </c:strCache>
            </c:strRef>
          </c:tx>
          <c:spPr>
            <a:ln w="28575" cap="rnd">
              <a:solidFill>
                <a:schemeClr val="accent2">
                  <a:lumMod val="60000"/>
                </a:schemeClr>
              </a:solidFill>
              <a:round/>
            </a:ln>
            <a:effectLst/>
          </c:spPr>
          <c:marker>
            <c:symbol val="none"/>
          </c:marker>
          <c:val>
            <c:numRef>
              <c:f>Data!$C$48:$M$48</c:f>
              <c:numCache>
                <c:formatCode>#,##0</c:formatCode>
                <c:ptCount val="11"/>
                <c:pt idx="0">
                  <c:v>6000</c:v>
                </c:pt>
                <c:pt idx="1">
                  <c:v>15000</c:v>
                </c:pt>
                <c:pt idx="2">
                  <c:v>19000</c:v>
                </c:pt>
                <c:pt idx="3">
                  <c:v>23000</c:v>
                </c:pt>
                <c:pt idx="4">
                  <c:v>26000</c:v>
                </c:pt>
                <c:pt idx="5">
                  <c:v>27000</c:v>
                </c:pt>
              </c:numCache>
            </c:numRef>
          </c:val>
          <c:smooth val="0"/>
          <c:extLst>
            <c:ext xmlns:c16="http://schemas.microsoft.com/office/drawing/2014/chart" uri="{C3380CC4-5D6E-409C-BE32-E72D297353CC}">
              <c16:uniqueId val="{00000005-7686-4C6C-93DF-C99EBC56DB4D}"/>
            </c:ext>
          </c:extLst>
        </c:ser>
        <c:ser>
          <c:idx val="8"/>
          <c:order val="6"/>
          <c:tx>
            <c:strRef>
              <c:f>Data!$B$49</c:f>
              <c:strCache>
                <c:ptCount val="1"/>
                <c:pt idx="0">
                  <c:v>2018</c:v>
                </c:pt>
              </c:strCache>
            </c:strRef>
          </c:tx>
          <c:spPr>
            <a:ln w="28575" cap="rnd">
              <a:solidFill>
                <a:schemeClr val="accent3">
                  <a:lumMod val="60000"/>
                </a:schemeClr>
              </a:solidFill>
              <a:round/>
            </a:ln>
            <a:effectLst/>
          </c:spPr>
          <c:marker>
            <c:symbol val="none"/>
          </c:marker>
          <c:val>
            <c:numRef>
              <c:f>Data!$C$49:$M$49</c:f>
              <c:numCache>
                <c:formatCode>#,##0</c:formatCode>
                <c:ptCount val="11"/>
                <c:pt idx="0">
                  <c:v>6000</c:v>
                </c:pt>
                <c:pt idx="1">
                  <c:v>13000</c:v>
                </c:pt>
                <c:pt idx="2">
                  <c:v>18000</c:v>
                </c:pt>
                <c:pt idx="3">
                  <c:v>21000</c:v>
                </c:pt>
                <c:pt idx="4">
                  <c:v>22000</c:v>
                </c:pt>
              </c:numCache>
            </c:numRef>
          </c:val>
          <c:smooth val="0"/>
          <c:extLst>
            <c:ext xmlns:c16="http://schemas.microsoft.com/office/drawing/2014/chart" uri="{C3380CC4-5D6E-409C-BE32-E72D297353CC}">
              <c16:uniqueId val="{00000006-7686-4C6C-93DF-C99EBC56DB4D}"/>
            </c:ext>
          </c:extLst>
        </c:ser>
        <c:ser>
          <c:idx val="9"/>
          <c:order val="7"/>
          <c:tx>
            <c:strRef>
              <c:f>Data!$B$50</c:f>
              <c:strCache>
                <c:ptCount val="1"/>
                <c:pt idx="0">
                  <c:v>2019</c:v>
                </c:pt>
              </c:strCache>
            </c:strRef>
          </c:tx>
          <c:spPr>
            <a:ln w="28575" cap="rnd">
              <a:solidFill>
                <a:schemeClr val="accent4">
                  <a:lumMod val="60000"/>
                </a:schemeClr>
              </a:solidFill>
              <a:round/>
            </a:ln>
            <a:effectLst/>
          </c:spPr>
          <c:marker>
            <c:symbol val="none"/>
          </c:marker>
          <c:val>
            <c:numRef>
              <c:f>Data!$C$50:$M$50</c:f>
              <c:numCache>
                <c:formatCode>#,##0</c:formatCode>
                <c:ptCount val="11"/>
                <c:pt idx="0">
                  <c:v>6000</c:v>
                </c:pt>
                <c:pt idx="1">
                  <c:v>12000</c:v>
                </c:pt>
                <c:pt idx="2">
                  <c:v>15000</c:v>
                </c:pt>
                <c:pt idx="3">
                  <c:v>18000</c:v>
                </c:pt>
              </c:numCache>
            </c:numRef>
          </c:val>
          <c:smooth val="0"/>
          <c:extLst>
            <c:ext xmlns:c16="http://schemas.microsoft.com/office/drawing/2014/chart" uri="{C3380CC4-5D6E-409C-BE32-E72D297353CC}">
              <c16:uniqueId val="{00000007-7686-4C6C-93DF-C99EBC56DB4D}"/>
            </c:ext>
          </c:extLst>
        </c:ser>
        <c:ser>
          <c:idx val="10"/>
          <c:order val="8"/>
          <c:tx>
            <c:strRef>
              <c:f>Data!$B$51</c:f>
              <c:strCache>
                <c:ptCount val="1"/>
                <c:pt idx="0">
                  <c:v>2020</c:v>
                </c:pt>
              </c:strCache>
            </c:strRef>
          </c:tx>
          <c:spPr>
            <a:ln w="28575" cap="rnd">
              <a:solidFill>
                <a:schemeClr val="accent5">
                  <a:lumMod val="60000"/>
                </a:schemeClr>
              </a:solidFill>
              <a:round/>
            </a:ln>
            <a:effectLst/>
          </c:spPr>
          <c:marker>
            <c:symbol val="none"/>
          </c:marker>
          <c:val>
            <c:numRef>
              <c:f>Data!$C$51:$M$51</c:f>
              <c:numCache>
                <c:formatCode>#,##0</c:formatCode>
                <c:ptCount val="11"/>
                <c:pt idx="0">
                  <c:v>4000</c:v>
                </c:pt>
                <c:pt idx="1">
                  <c:v>9000</c:v>
                </c:pt>
                <c:pt idx="2">
                  <c:v>12000</c:v>
                </c:pt>
              </c:numCache>
            </c:numRef>
          </c:val>
          <c:smooth val="0"/>
          <c:extLst>
            <c:ext xmlns:c16="http://schemas.microsoft.com/office/drawing/2014/chart" uri="{C3380CC4-5D6E-409C-BE32-E72D297353CC}">
              <c16:uniqueId val="{00000008-7686-4C6C-93DF-C99EBC56DB4D}"/>
            </c:ext>
          </c:extLst>
        </c:ser>
        <c:ser>
          <c:idx val="11"/>
          <c:order val="9"/>
          <c:tx>
            <c:strRef>
              <c:f>Data!$B$52</c:f>
              <c:strCache>
                <c:ptCount val="1"/>
                <c:pt idx="0">
                  <c:v>2021</c:v>
                </c:pt>
              </c:strCache>
            </c:strRef>
          </c:tx>
          <c:spPr>
            <a:ln w="28575" cap="rnd">
              <a:solidFill>
                <a:schemeClr val="accent6">
                  <a:lumMod val="60000"/>
                </a:schemeClr>
              </a:solidFill>
              <a:round/>
            </a:ln>
            <a:effectLst/>
          </c:spPr>
          <c:marker>
            <c:symbol val="none"/>
          </c:marker>
          <c:val>
            <c:numRef>
              <c:f>Data!$C$52:$M$52</c:f>
              <c:numCache>
                <c:formatCode>#,##0</c:formatCode>
                <c:ptCount val="11"/>
                <c:pt idx="0">
                  <c:v>3000</c:v>
                </c:pt>
                <c:pt idx="1">
                  <c:v>10000</c:v>
                </c:pt>
              </c:numCache>
            </c:numRef>
          </c:val>
          <c:smooth val="0"/>
          <c:extLst>
            <c:ext xmlns:c16="http://schemas.microsoft.com/office/drawing/2014/chart" uri="{C3380CC4-5D6E-409C-BE32-E72D297353CC}">
              <c16:uniqueId val="{00000009-7686-4C6C-93DF-C99EBC56DB4D}"/>
            </c:ext>
          </c:extLst>
        </c:ser>
        <c:ser>
          <c:idx val="0"/>
          <c:order val="10"/>
          <c:tx>
            <c:strRef>
              <c:f>Data!$B$53</c:f>
              <c:strCache>
                <c:ptCount val="1"/>
                <c:pt idx="0">
                  <c:v>2022</c:v>
                </c:pt>
              </c:strCache>
            </c:strRef>
          </c:tx>
          <c:spPr>
            <a:ln w="28575" cap="rnd">
              <a:solidFill>
                <a:schemeClr val="accent1"/>
              </a:solidFill>
              <a:round/>
            </a:ln>
            <a:effectLst/>
          </c:spPr>
          <c:marker>
            <c:symbol val="none"/>
          </c:marker>
          <c:val>
            <c:numRef>
              <c:f>Data!$C$53:$M$53</c:f>
              <c:numCache>
                <c:formatCode>#,##0</c:formatCode>
                <c:ptCount val="11"/>
                <c:pt idx="0">
                  <c:v>4000</c:v>
                </c:pt>
              </c:numCache>
            </c:numRef>
          </c:val>
          <c:smooth val="0"/>
          <c:extLst>
            <c:ext xmlns:c16="http://schemas.microsoft.com/office/drawing/2014/chart" uri="{C3380CC4-5D6E-409C-BE32-E72D297353CC}">
              <c16:uniqueId val="{00000000-B84E-45D9-B555-170DD1C1F0F3}"/>
            </c:ext>
          </c:extLst>
        </c:ser>
        <c:dLbls>
          <c:showLegendKey val="0"/>
          <c:showVal val="0"/>
          <c:showCatName val="0"/>
          <c:showSerName val="0"/>
          <c:showPercent val="0"/>
          <c:showBubbleSize val="0"/>
        </c:dLbls>
        <c:smooth val="0"/>
        <c:axId val="442786960"/>
        <c:axId val="442786632"/>
      </c:lineChart>
      <c:catAx>
        <c:axId val="44278696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Development</a:t>
                </a:r>
                <a:r>
                  <a:rPr lang="en-AU" baseline="0"/>
                  <a:t> Year</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2786632"/>
        <c:crosses val="autoZero"/>
        <c:auto val="1"/>
        <c:lblAlgn val="ctr"/>
        <c:lblOffset val="100"/>
        <c:noMultiLvlLbl val="0"/>
      </c:catAx>
      <c:valAx>
        <c:axId val="4427866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27869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Cumulative Reported Incurred Claims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2"/>
          <c:order val="0"/>
          <c:tx>
            <c:strRef>
              <c:f>Data!$B$100</c:f>
              <c:strCache>
                <c:ptCount val="1"/>
                <c:pt idx="0">
                  <c:v>2012</c:v>
                </c:pt>
              </c:strCache>
            </c:strRef>
          </c:tx>
          <c:spPr>
            <a:ln w="28575" cap="rnd">
              <a:solidFill>
                <a:schemeClr val="accent3"/>
              </a:solidFill>
              <a:round/>
            </a:ln>
            <a:effectLst/>
          </c:spPr>
          <c:marker>
            <c:symbol val="none"/>
          </c:marker>
          <c:val>
            <c:numRef>
              <c:f>Data!$C$100:$M$100</c:f>
              <c:numCache>
                <c:formatCode>#,##0</c:formatCode>
                <c:ptCount val="11"/>
                <c:pt idx="0">
                  <c:v>1111</c:v>
                </c:pt>
                <c:pt idx="1">
                  <c:v>1758</c:v>
                </c:pt>
                <c:pt idx="2">
                  <c:v>1990</c:v>
                </c:pt>
                <c:pt idx="3">
                  <c:v>2118</c:v>
                </c:pt>
                <c:pt idx="4">
                  <c:v>2065</c:v>
                </c:pt>
                <c:pt idx="5">
                  <c:v>2041</c:v>
                </c:pt>
                <c:pt idx="6">
                  <c:v>2023</c:v>
                </c:pt>
                <c:pt idx="7">
                  <c:v>2026</c:v>
                </c:pt>
                <c:pt idx="8">
                  <c:v>2021</c:v>
                </c:pt>
                <c:pt idx="9">
                  <c:v>2018</c:v>
                </c:pt>
                <c:pt idx="10">
                  <c:v>2012</c:v>
                </c:pt>
              </c:numCache>
            </c:numRef>
          </c:val>
          <c:smooth val="0"/>
          <c:extLst>
            <c:ext xmlns:c16="http://schemas.microsoft.com/office/drawing/2014/chart" uri="{C3380CC4-5D6E-409C-BE32-E72D297353CC}">
              <c16:uniqueId val="{00000000-6D6B-4AAE-AD53-28C044572A2E}"/>
            </c:ext>
          </c:extLst>
        </c:ser>
        <c:ser>
          <c:idx val="3"/>
          <c:order val="1"/>
          <c:tx>
            <c:strRef>
              <c:f>Data!$B$101</c:f>
              <c:strCache>
                <c:ptCount val="1"/>
                <c:pt idx="0">
                  <c:v>2013</c:v>
                </c:pt>
              </c:strCache>
            </c:strRef>
          </c:tx>
          <c:spPr>
            <a:ln w="28575" cap="rnd">
              <a:solidFill>
                <a:schemeClr val="accent4"/>
              </a:solidFill>
              <a:round/>
            </a:ln>
            <a:effectLst/>
          </c:spPr>
          <c:marker>
            <c:symbol val="none"/>
          </c:marker>
          <c:val>
            <c:numRef>
              <c:f>Data!$C$101:$M$101</c:f>
              <c:numCache>
                <c:formatCode>#,##0</c:formatCode>
                <c:ptCount val="11"/>
                <c:pt idx="0">
                  <c:v>1150</c:v>
                </c:pt>
                <c:pt idx="1">
                  <c:v>1891</c:v>
                </c:pt>
                <c:pt idx="2">
                  <c:v>2058</c:v>
                </c:pt>
                <c:pt idx="3">
                  <c:v>2084</c:v>
                </c:pt>
                <c:pt idx="4">
                  <c:v>2011</c:v>
                </c:pt>
                <c:pt idx="5">
                  <c:v>1962</c:v>
                </c:pt>
                <c:pt idx="6">
                  <c:v>1969</c:v>
                </c:pt>
                <c:pt idx="7">
                  <c:v>1956</c:v>
                </c:pt>
                <c:pt idx="8">
                  <c:v>1946</c:v>
                </c:pt>
                <c:pt idx="9">
                  <c:v>1939</c:v>
                </c:pt>
              </c:numCache>
            </c:numRef>
          </c:val>
          <c:smooth val="0"/>
          <c:extLst>
            <c:ext xmlns:c16="http://schemas.microsoft.com/office/drawing/2014/chart" uri="{C3380CC4-5D6E-409C-BE32-E72D297353CC}">
              <c16:uniqueId val="{00000001-6D6B-4AAE-AD53-28C044572A2E}"/>
            </c:ext>
          </c:extLst>
        </c:ser>
        <c:ser>
          <c:idx val="4"/>
          <c:order val="2"/>
          <c:tx>
            <c:strRef>
              <c:f>Data!$B$102</c:f>
              <c:strCache>
                <c:ptCount val="1"/>
                <c:pt idx="0">
                  <c:v>2014</c:v>
                </c:pt>
              </c:strCache>
            </c:strRef>
          </c:tx>
          <c:spPr>
            <a:ln w="28575" cap="rnd">
              <a:solidFill>
                <a:schemeClr val="accent5"/>
              </a:solidFill>
              <a:round/>
            </a:ln>
            <a:effectLst/>
          </c:spPr>
          <c:marker>
            <c:symbol val="none"/>
          </c:marker>
          <c:val>
            <c:numRef>
              <c:f>Data!$C$102:$M$102</c:f>
              <c:numCache>
                <c:formatCode>#,##0</c:formatCode>
                <c:ptCount val="11"/>
                <c:pt idx="0">
                  <c:v>1256</c:v>
                </c:pt>
                <c:pt idx="1">
                  <c:v>1867</c:v>
                </c:pt>
                <c:pt idx="2">
                  <c:v>1990</c:v>
                </c:pt>
                <c:pt idx="3">
                  <c:v>2005</c:v>
                </c:pt>
                <c:pt idx="4">
                  <c:v>1908</c:v>
                </c:pt>
                <c:pt idx="5">
                  <c:v>1886</c:v>
                </c:pt>
                <c:pt idx="6">
                  <c:v>1863</c:v>
                </c:pt>
                <c:pt idx="7">
                  <c:v>1850</c:v>
                </c:pt>
                <c:pt idx="8">
                  <c:v>1847</c:v>
                </c:pt>
              </c:numCache>
            </c:numRef>
          </c:val>
          <c:smooth val="0"/>
          <c:extLst>
            <c:ext xmlns:c16="http://schemas.microsoft.com/office/drawing/2014/chart" uri="{C3380CC4-5D6E-409C-BE32-E72D297353CC}">
              <c16:uniqueId val="{00000002-6D6B-4AAE-AD53-28C044572A2E}"/>
            </c:ext>
          </c:extLst>
        </c:ser>
        <c:ser>
          <c:idx val="5"/>
          <c:order val="3"/>
          <c:tx>
            <c:strRef>
              <c:f>Data!$B$103</c:f>
              <c:strCache>
                <c:ptCount val="1"/>
                <c:pt idx="0">
                  <c:v>2015</c:v>
                </c:pt>
              </c:strCache>
            </c:strRef>
          </c:tx>
          <c:spPr>
            <a:ln w="28575" cap="rnd">
              <a:solidFill>
                <a:schemeClr val="accent6"/>
              </a:solidFill>
              <a:round/>
            </a:ln>
            <a:effectLst/>
          </c:spPr>
          <c:marker>
            <c:symbol val="none"/>
          </c:marker>
          <c:val>
            <c:numRef>
              <c:f>Data!$C$103:$M$103</c:f>
              <c:numCache>
                <c:formatCode>#,##0</c:formatCode>
                <c:ptCount val="11"/>
                <c:pt idx="0">
                  <c:v>1272</c:v>
                </c:pt>
                <c:pt idx="1">
                  <c:v>1864</c:v>
                </c:pt>
                <c:pt idx="2">
                  <c:v>1902</c:v>
                </c:pt>
                <c:pt idx="3">
                  <c:v>1896</c:v>
                </c:pt>
                <c:pt idx="4">
                  <c:v>1918</c:v>
                </c:pt>
                <c:pt idx="5">
                  <c:v>1880</c:v>
                </c:pt>
                <c:pt idx="6">
                  <c:v>1863</c:v>
                </c:pt>
                <c:pt idx="7">
                  <c:v>1854</c:v>
                </c:pt>
              </c:numCache>
            </c:numRef>
          </c:val>
          <c:smooth val="0"/>
          <c:extLst>
            <c:ext xmlns:c16="http://schemas.microsoft.com/office/drawing/2014/chart" uri="{C3380CC4-5D6E-409C-BE32-E72D297353CC}">
              <c16:uniqueId val="{00000003-6D6B-4AAE-AD53-28C044572A2E}"/>
            </c:ext>
          </c:extLst>
        </c:ser>
        <c:ser>
          <c:idx val="6"/>
          <c:order val="4"/>
          <c:tx>
            <c:strRef>
              <c:f>Data!$B$104</c:f>
              <c:strCache>
                <c:ptCount val="1"/>
                <c:pt idx="0">
                  <c:v>2016</c:v>
                </c:pt>
              </c:strCache>
            </c:strRef>
          </c:tx>
          <c:spPr>
            <a:ln w="28575" cap="rnd">
              <a:solidFill>
                <a:schemeClr val="accent1">
                  <a:lumMod val="60000"/>
                </a:schemeClr>
              </a:solidFill>
              <a:round/>
            </a:ln>
            <a:effectLst/>
          </c:spPr>
          <c:marker>
            <c:symbol val="none"/>
          </c:marker>
          <c:val>
            <c:numRef>
              <c:f>Data!$C$104:$M$104</c:f>
              <c:numCache>
                <c:formatCode>#,##0</c:formatCode>
                <c:ptCount val="11"/>
                <c:pt idx="0">
                  <c:v>1435</c:v>
                </c:pt>
                <c:pt idx="1">
                  <c:v>1882</c:v>
                </c:pt>
                <c:pt idx="2">
                  <c:v>1910</c:v>
                </c:pt>
                <c:pt idx="3">
                  <c:v>2024</c:v>
                </c:pt>
                <c:pt idx="4">
                  <c:v>2013</c:v>
                </c:pt>
                <c:pt idx="5">
                  <c:v>1977</c:v>
                </c:pt>
                <c:pt idx="6">
                  <c:v>1968</c:v>
                </c:pt>
              </c:numCache>
            </c:numRef>
          </c:val>
          <c:smooth val="0"/>
          <c:extLst>
            <c:ext xmlns:c16="http://schemas.microsoft.com/office/drawing/2014/chart" uri="{C3380CC4-5D6E-409C-BE32-E72D297353CC}">
              <c16:uniqueId val="{00000004-6D6B-4AAE-AD53-28C044572A2E}"/>
            </c:ext>
          </c:extLst>
        </c:ser>
        <c:ser>
          <c:idx val="7"/>
          <c:order val="5"/>
          <c:tx>
            <c:strRef>
              <c:f>Data!$B$105</c:f>
              <c:strCache>
                <c:ptCount val="1"/>
                <c:pt idx="0">
                  <c:v>2017</c:v>
                </c:pt>
              </c:strCache>
            </c:strRef>
          </c:tx>
          <c:spPr>
            <a:ln w="28575" cap="rnd">
              <a:solidFill>
                <a:schemeClr val="accent2">
                  <a:lumMod val="60000"/>
                </a:schemeClr>
              </a:solidFill>
              <a:round/>
            </a:ln>
            <a:effectLst/>
          </c:spPr>
          <c:marker>
            <c:symbol val="none"/>
          </c:marker>
          <c:val>
            <c:numRef>
              <c:f>Data!$C$105:$M$105</c:f>
              <c:numCache>
                <c:formatCode>#,##0</c:formatCode>
                <c:ptCount val="11"/>
                <c:pt idx="0">
                  <c:v>1206</c:v>
                </c:pt>
                <c:pt idx="1">
                  <c:v>1647</c:v>
                </c:pt>
                <c:pt idx="2">
                  <c:v>1870</c:v>
                </c:pt>
                <c:pt idx="3">
                  <c:v>2050</c:v>
                </c:pt>
                <c:pt idx="4">
                  <c:v>1984</c:v>
                </c:pt>
                <c:pt idx="5">
                  <c:v>1969</c:v>
                </c:pt>
              </c:numCache>
            </c:numRef>
          </c:val>
          <c:smooth val="0"/>
          <c:extLst>
            <c:ext xmlns:c16="http://schemas.microsoft.com/office/drawing/2014/chart" uri="{C3380CC4-5D6E-409C-BE32-E72D297353CC}">
              <c16:uniqueId val="{00000005-6D6B-4AAE-AD53-28C044572A2E}"/>
            </c:ext>
          </c:extLst>
        </c:ser>
        <c:ser>
          <c:idx val="8"/>
          <c:order val="6"/>
          <c:tx>
            <c:strRef>
              <c:f>Data!$B$106</c:f>
              <c:strCache>
                <c:ptCount val="1"/>
                <c:pt idx="0">
                  <c:v>2018</c:v>
                </c:pt>
              </c:strCache>
            </c:strRef>
          </c:tx>
          <c:spPr>
            <a:ln w="28575" cap="rnd">
              <a:solidFill>
                <a:schemeClr val="accent3">
                  <a:lumMod val="60000"/>
                </a:schemeClr>
              </a:solidFill>
              <a:round/>
            </a:ln>
            <a:effectLst/>
          </c:spPr>
          <c:marker>
            <c:symbol val="none"/>
          </c:marker>
          <c:val>
            <c:numRef>
              <c:f>Data!$C$106:$M$106</c:f>
              <c:numCache>
                <c:formatCode>#,##0</c:formatCode>
                <c:ptCount val="11"/>
                <c:pt idx="0">
                  <c:v>899</c:v>
                </c:pt>
                <c:pt idx="1">
                  <c:v>1419</c:v>
                </c:pt>
                <c:pt idx="2">
                  <c:v>1793</c:v>
                </c:pt>
                <c:pt idx="3">
                  <c:v>1976</c:v>
                </c:pt>
                <c:pt idx="4">
                  <c:v>1976</c:v>
                </c:pt>
              </c:numCache>
            </c:numRef>
          </c:val>
          <c:smooth val="0"/>
          <c:extLst>
            <c:ext xmlns:c16="http://schemas.microsoft.com/office/drawing/2014/chart" uri="{C3380CC4-5D6E-409C-BE32-E72D297353CC}">
              <c16:uniqueId val="{00000006-6D6B-4AAE-AD53-28C044572A2E}"/>
            </c:ext>
          </c:extLst>
        </c:ser>
        <c:ser>
          <c:idx val="9"/>
          <c:order val="7"/>
          <c:tx>
            <c:strRef>
              <c:f>Data!$B$107</c:f>
              <c:strCache>
                <c:ptCount val="1"/>
                <c:pt idx="0">
                  <c:v>2019</c:v>
                </c:pt>
              </c:strCache>
            </c:strRef>
          </c:tx>
          <c:spPr>
            <a:ln w="28575" cap="rnd">
              <a:solidFill>
                <a:schemeClr val="accent4">
                  <a:lumMod val="60000"/>
                </a:schemeClr>
              </a:solidFill>
              <a:round/>
            </a:ln>
            <a:effectLst/>
          </c:spPr>
          <c:marker>
            <c:symbol val="none"/>
          </c:marker>
          <c:val>
            <c:numRef>
              <c:f>Data!$C$107:$M$107</c:f>
              <c:numCache>
                <c:formatCode>#,##0</c:formatCode>
                <c:ptCount val="11"/>
                <c:pt idx="0">
                  <c:v>868</c:v>
                </c:pt>
                <c:pt idx="1">
                  <c:v>1349</c:v>
                </c:pt>
                <c:pt idx="2">
                  <c:v>1687</c:v>
                </c:pt>
                <c:pt idx="3">
                  <c:v>1861</c:v>
                </c:pt>
              </c:numCache>
            </c:numRef>
          </c:val>
          <c:smooth val="0"/>
          <c:extLst>
            <c:ext xmlns:c16="http://schemas.microsoft.com/office/drawing/2014/chart" uri="{C3380CC4-5D6E-409C-BE32-E72D297353CC}">
              <c16:uniqueId val="{00000007-6D6B-4AAE-AD53-28C044572A2E}"/>
            </c:ext>
          </c:extLst>
        </c:ser>
        <c:ser>
          <c:idx val="10"/>
          <c:order val="8"/>
          <c:tx>
            <c:strRef>
              <c:f>Data!$B$108</c:f>
              <c:strCache>
                <c:ptCount val="1"/>
                <c:pt idx="0">
                  <c:v>2020</c:v>
                </c:pt>
              </c:strCache>
            </c:strRef>
          </c:tx>
          <c:spPr>
            <a:ln w="28575" cap="rnd">
              <a:solidFill>
                <a:schemeClr val="accent5">
                  <a:lumMod val="60000"/>
                </a:schemeClr>
              </a:solidFill>
              <a:round/>
            </a:ln>
            <a:effectLst/>
          </c:spPr>
          <c:marker>
            <c:symbol val="none"/>
          </c:marker>
          <c:val>
            <c:numRef>
              <c:f>Data!$C$108:$M$108</c:f>
              <c:numCache>
                <c:formatCode>#,##0</c:formatCode>
                <c:ptCount val="11"/>
                <c:pt idx="0">
                  <c:v>903</c:v>
                </c:pt>
                <c:pt idx="1">
                  <c:v>1367</c:v>
                </c:pt>
                <c:pt idx="2">
                  <c:v>1702</c:v>
                </c:pt>
              </c:numCache>
            </c:numRef>
          </c:val>
          <c:smooth val="0"/>
          <c:extLst>
            <c:ext xmlns:c16="http://schemas.microsoft.com/office/drawing/2014/chart" uri="{C3380CC4-5D6E-409C-BE32-E72D297353CC}">
              <c16:uniqueId val="{00000008-6D6B-4AAE-AD53-28C044572A2E}"/>
            </c:ext>
          </c:extLst>
        </c:ser>
        <c:ser>
          <c:idx val="0"/>
          <c:order val="9"/>
          <c:tx>
            <c:strRef>
              <c:f>Data!$B$109</c:f>
              <c:strCache>
                <c:ptCount val="1"/>
                <c:pt idx="0">
                  <c:v>2021</c:v>
                </c:pt>
              </c:strCache>
            </c:strRef>
          </c:tx>
          <c:spPr>
            <a:ln w="28575" cap="rnd">
              <a:solidFill>
                <a:schemeClr val="accent1"/>
              </a:solidFill>
              <a:round/>
            </a:ln>
            <a:effectLst/>
          </c:spPr>
          <c:marker>
            <c:symbol val="none"/>
          </c:marker>
          <c:val>
            <c:numRef>
              <c:f>Data!$C$109:$M$109</c:f>
              <c:numCache>
                <c:formatCode>#,##0</c:formatCode>
                <c:ptCount val="11"/>
                <c:pt idx="0">
                  <c:v>939</c:v>
                </c:pt>
                <c:pt idx="1">
                  <c:v>1460</c:v>
                </c:pt>
              </c:numCache>
            </c:numRef>
          </c:val>
          <c:smooth val="0"/>
          <c:extLst>
            <c:ext xmlns:c16="http://schemas.microsoft.com/office/drawing/2014/chart" uri="{C3380CC4-5D6E-409C-BE32-E72D297353CC}">
              <c16:uniqueId val="{00000000-13C5-4CCB-8CAF-E247ADA101FC}"/>
            </c:ext>
          </c:extLst>
        </c:ser>
        <c:ser>
          <c:idx val="1"/>
          <c:order val="10"/>
          <c:tx>
            <c:strRef>
              <c:f>Data!$B$110</c:f>
              <c:strCache>
                <c:ptCount val="1"/>
                <c:pt idx="0">
                  <c:v>2022</c:v>
                </c:pt>
              </c:strCache>
            </c:strRef>
          </c:tx>
          <c:spPr>
            <a:ln w="28575" cap="rnd">
              <a:solidFill>
                <a:schemeClr val="accent2"/>
              </a:solidFill>
              <a:round/>
            </a:ln>
            <a:effectLst/>
          </c:spPr>
          <c:marker>
            <c:symbol val="none"/>
          </c:marker>
          <c:val>
            <c:numRef>
              <c:f>Data!$C$110:$M$110</c:f>
              <c:numCache>
                <c:formatCode>#,##0</c:formatCode>
                <c:ptCount val="11"/>
                <c:pt idx="0">
                  <c:v>1036</c:v>
                </c:pt>
              </c:numCache>
            </c:numRef>
          </c:val>
          <c:smooth val="0"/>
          <c:extLst>
            <c:ext xmlns:c16="http://schemas.microsoft.com/office/drawing/2014/chart" uri="{C3380CC4-5D6E-409C-BE32-E72D297353CC}">
              <c16:uniqueId val="{00000001-13C5-4CCB-8CAF-E247ADA101FC}"/>
            </c:ext>
          </c:extLst>
        </c:ser>
        <c:dLbls>
          <c:showLegendKey val="0"/>
          <c:showVal val="0"/>
          <c:showCatName val="0"/>
          <c:showSerName val="0"/>
          <c:showPercent val="0"/>
          <c:showBubbleSize val="0"/>
        </c:dLbls>
        <c:smooth val="0"/>
        <c:axId val="440151344"/>
        <c:axId val="440148720"/>
      </c:lineChart>
      <c:catAx>
        <c:axId val="4401513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Development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0148720"/>
        <c:crosses val="autoZero"/>
        <c:auto val="1"/>
        <c:lblAlgn val="ctr"/>
        <c:lblOffset val="100"/>
        <c:noMultiLvlLbl val="0"/>
      </c:catAx>
      <c:valAx>
        <c:axId val="440148720"/>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Claim Amount ($ million)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0151344"/>
        <c:crosses val="autoZero"/>
        <c:crossBetween val="between"/>
        <c:majorUnit val="40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Cumulative Paid Claims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2181142172078176"/>
          <c:y val="5.7725053537064377E-2"/>
          <c:w val="0.85448952805640133"/>
          <c:h val="0.67852811327168938"/>
        </c:manualLayout>
      </c:layout>
      <c:lineChart>
        <c:grouping val="standard"/>
        <c:varyColors val="0"/>
        <c:ser>
          <c:idx val="2"/>
          <c:order val="0"/>
          <c:tx>
            <c:strRef>
              <c:f>Data!$B$64</c:f>
              <c:strCache>
                <c:ptCount val="1"/>
                <c:pt idx="0">
                  <c:v>2012</c:v>
                </c:pt>
              </c:strCache>
            </c:strRef>
          </c:tx>
          <c:spPr>
            <a:ln w="28575" cap="rnd">
              <a:solidFill>
                <a:schemeClr val="accent3"/>
              </a:solidFill>
              <a:round/>
            </a:ln>
            <a:effectLst/>
          </c:spPr>
          <c:marker>
            <c:symbol val="none"/>
          </c:marker>
          <c:val>
            <c:numRef>
              <c:f>Data!$C$64:$M$64</c:f>
              <c:numCache>
                <c:formatCode>#,##0</c:formatCode>
                <c:ptCount val="11"/>
                <c:pt idx="0">
                  <c:v>36</c:v>
                </c:pt>
                <c:pt idx="1">
                  <c:v>261</c:v>
                </c:pt>
                <c:pt idx="2">
                  <c:v>740</c:v>
                </c:pt>
                <c:pt idx="3">
                  <c:v>1219</c:v>
                </c:pt>
                <c:pt idx="4">
                  <c:v>1588</c:v>
                </c:pt>
                <c:pt idx="5">
                  <c:v>1787</c:v>
                </c:pt>
                <c:pt idx="6">
                  <c:v>1875</c:v>
                </c:pt>
                <c:pt idx="7">
                  <c:v>1915</c:v>
                </c:pt>
                <c:pt idx="8">
                  <c:v>1942</c:v>
                </c:pt>
                <c:pt idx="9">
                  <c:v>1959</c:v>
                </c:pt>
                <c:pt idx="10">
                  <c:v>1970</c:v>
                </c:pt>
              </c:numCache>
            </c:numRef>
          </c:val>
          <c:smooth val="0"/>
          <c:extLst>
            <c:ext xmlns:c16="http://schemas.microsoft.com/office/drawing/2014/chart" uri="{C3380CC4-5D6E-409C-BE32-E72D297353CC}">
              <c16:uniqueId val="{00000000-04D7-4BA8-A7DF-82906C080415}"/>
            </c:ext>
          </c:extLst>
        </c:ser>
        <c:ser>
          <c:idx val="3"/>
          <c:order val="1"/>
          <c:tx>
            <c:strRef>
              <c:f>Data!$B$65</c:f>
              <c:strCache>
                <c:ptCount val="1"/>
                <c:pt idx="0">
                  <c:v>2013</c:v>
                </c:pt>
              </c:strCache>
            </c:strRef>
          </c:tx>
          <c:spPr>
            <a:ln w="28575" cap="rnd">
              <a:solidFill>
                <a:schemeClr val="accent4"/>
              </a:solidFill>
              <a:round/>
            </a:ln>
            <a:effectLst/>
          </c:spPr>
          <c:marker>
            <c:symbol val="none"/>
          </c:marker>
          <c:val>
            <c:numRef>
              <c:f>Data!$C$65:$M$65</c:f>
              <c:numCache>
                <c:formatCode>#,##0</c:formatCode>
                <c:ptCount val="11"/>
                <c:pt idx="0">
                  <c:v>38</c:v>
                </c:pt>
                <c:pt idx="1">
                  <c:v>285</c:v>
                </c:pt>
                <c:pt idx="2">
                  <c:v>761</c:v>
                </c:pt>
                <c:pt idx="3">
                  <c:v>1260</c:v>
                </c:pt>
                <c:pt idx="4">
                  <c:v>1583</c:v>
                </c:pt>
                <c:pt idx="5">
                  <c:v>1705</c:v>
                </c:pt>
                <c:pt idx="6">
                  <c:v>1794</c:v>
                </c:pt>
                <c:pt idx="7">
                  <c:v>1850</c:v>
                </c:pt>
                <c:pt idx="8">
                  <c:v>1872</c:v>
                </c:pt>
                <c:pt idx="9">
                  <c:v>1889</c:v>
                </c:pt>
              </c:numCache>
            </c:numRef>
          </c:val>
          <c:smooth val="0"/>
          <c:extLst>
            <c:ext xmlns:c16="http://schemas.microsoft.com/office/drawing/2014/chart" uri="{C3380CC4-5D6E-409C-BE32-E72D297353CC}">
              <c16:uniqueId val="{00000001-04D7-4BA8-A7DF-82906C080415}"/>
            </c:ext>
          </c:extLst>
        </c:ser>
        <c:ser>
          <c:idx val="4"/>
          <c:order val="2"/>
          <c:tx>
            <c:strRef>
              <c:f>Data!$B$66</c:f>
              <c:strCache>
                <c:ptCount val="1"/>
                <c:pt idx="0">
                  <c:v>2014</c:v>
                </c:pt>
              </c:strCache>
            </c:strRef>
          </c:tx>
          <c:spPr>
            <a:ln w="28575" cap="rnd">
              <a:solidFill>
                <a:schemeClr val="accent5"/>
              </a:solidFill>
              <a:round/>
            </a:ln>
            <a:effectLst/>
          </c:spPr>
          <c:marker>
            <c:symbol val="none"/>
          </c:marker>
          <c:val>
            <c:numRef>
              <c:f>Data!$C$66:$M$66</c:f>
              <c:numCache>
                <c:formatCode>#,##0</c:formatCode>
                <c:ptCount val="11"/>
                <c:pt idx="0">
                  <c:v>42</c:v>
                </c:pt>
                <c:pt idx="1">
                  <c:v>305</c:v>
                </c:pt>
                <c:pt idx="2">
                  <c:v>768</c:v>
                </c:pt>
                <c:pt idx="3">
                  <c:v>1189</c:v>
                </c:pt>
                <c:pt idx="4">
                  <c:v>1460</c:v>
                </c:pt>
                <c:pt idx="5">
                  <c:v>1590</c:v>
                </c:pt>
                <c:pt idx="6">
                  <c:v>1678</c:v>
                </c:pt>
                <c:pt idx="7">
                  <c:v>1717</c:v>
                </c:pt>
                <c:pt idx="8">
                  <c:v>1740</c:v>
                </c:pt>
              </c:numCache>
            </c:numRef>
          </c:val>
          <c:smooth val="0"/>
          <c:extLst>
            <c:ext xmlns:c16="http://schemas.microsoft.com/office/drawing/2014/chart" uri="{C3380CC4-5D6E-409C-BE32-E72D297353CC}">
              <c16:uniqueId val="{00000002-04D7-4BA8-A7DF-82906C080415}"/>
            </c:ext>
          </c:extLst>
        </c:ser>
        <c:ser>
          <c:idx val="5"/>
          <c:order val="3"/>
          <c:tx>
            <c:strRef>
              <c:f>Data!$B$67</c:f>
              <c:strCache>
                <c:ptCount val="1"/>
                <c:pt idx="0">
                  <c:v>2015</c:v>
                </c:pt>
              </c:strCache>
            </c:strRef>
          </c:tx>
          <c:spPr>
            <a:ln w="28575" cap="rnd">
              <a:solidFill>
                <a:schemeClr val="accent6"/>
              </a:solidFill>
              <a:round/>
            </a:ln>
            <a:effectLst/>
          </c:spPr>
          <c:marker>
            <c:symbol val="none"/>
          </c:marker>
          <c:val>
            <c:numRef>
              <c:f>Data!$C$67:$M$67</c:f>
              <c:numCache>
                <c:formatCode>#,##0</c:formatCode>
                <c:ptCount val="11"/>
                <c:pt idx="0">
                  <c:v>49</c:v>
                </c:pt>
                <c:pt idx="1">
                  <c:v>349</c:v>
                </c:pt>
                <c:pt idx="2">
                  <c:v>803</c:v>
                </c:pt>
                <c:pt idx="3">
                  <c:v>1204</c:v>
                </c:pt>
                <c:pt idx="4">
                  <c:v>1471</c:v>
                </c:pt>
                <c:pt idx="5">
                  <c:v>1622</c:v>
                </c:pt>
                <c:pt idx="6">
                  <c:v>1715</c:v>
                </c:pt>
                <c:pt idx="7">
                  <c:v>1748</c:v>
                </c:pt>
              </c:numCache>
            </c:numRef>
          </c:val>
          <c:smooth val="0"/>
          <c:extLst>
            <c:ext xmlns:c16="http://schemas.microsoft.com/office/drawing/2014/chart" uri="{C3380CC4-5D6E-409C-BE32-E72D297353CC}">
              <c16:uniqueId val="{00000003-04D7-4BA8-A7DF-82906C080415}"/>
            </c:ext>
          </c:extLst>
        </c:ser>
        <c:ser>
          <c:idx val="6"/>
          <c:order val="4"/>
          <c:tx>
            <c:strRef>
              <c:f>Data!$B$68</c:f>
              <c:strCache>
                <c:ptCount val="1"/>
                <c:pt idx="0">
                  <c:v>2016</c:v>
                </c:pt>
              </c:strCache>
            </c:strRef>
          </c:tx>
          <c:spPr>
            <a:ln w="28575" cap="rnd">
              <a:solidFill>
                <a:schemeClr val="accent1">
                  <a:lumMod val="60000"/>
                </a:schemeClr>
              </a:solidFill>
              <a:round/>
            </a:ln>
            <a:effectLst/>
          </c:spPr>
          <c:marker>
            <c:symbol val="none"/>
          </c:marker>
          <c:val>
            <c:numRef>
              <c:f>Data!$C$68:$M$68</c:f>
              <c:numCache>
                <c:formatCode>#,##0</c:formatCode>
                <c:ptCount val="11"/>
                <c:pt idx="0">
                  <c:v>44</c:v>
                </c:pt>
                <c:pt idx="1">
                  <c:v>309</c:v>
                </c:pt>
                <c:pt idx="2">
                  <c:v>782</c:v>
                </c:pt>
                <c:pt idx="3">
                  <c:v>1180</c:v>
                </c:pt>
                <c:pt idx="4">
                  <c:v>1506</c:v>
                </c:pt>
                <c:pt idx="5">
                  <c:v>1697</c:v>
                </c:pt>
                <c:pt idx="6">
                  <c:v>1787</c:v>
                </c:pt>
              </c:numCache>
            </c:numRef>
          </c:val>
          <c:smooth val="0"/>
          <c:extLst>
            <c:ext xmlns:c16="http://schemas.microsoft.com/office/drawing/2014/chart" uri="{C3380CC4-5D6E-409C-BE32-E72D297353CC}">
              <c16:uniqueId val="{00000004-04D7-4BA8-A7DF-82906C080415}"/>
            </c:ext>
          </c:extLst>
        </c:ser>
        <c:ser>
          <c:idx val="7"/>
          <c:order val="5"/>
          <c:tx>
            <c:strRef>
              <c:f>Data!$B$69</c:f>
              <c:strCache>
                <c:ptCount val="1"/>
                <c:pt idx="0">
                  <c:v>2017</c:v>
                </c:pt>
              </c:strCache>
            </c:strRef>
          </c:tx>
          <c:spPr>
            <a:ln w="28575" cap="rnd">
              <a:solidFill>
                <a:schemeClr val="accent2">
                  <a:lumMod val="60000"/>
                </a:schemeClr>
              </a:solidFill>
              <a:round/>
            </a:ln>
            <a:effectLst/>
          </c:spPr>
          <c:marker>
            <c:symbol val="none"/>
          </c:marker>
          <c:val>
            <c:numRef>
              <c:f>Data!$C$69:$M$69</c:f>
              <c:numCache>
                <c:formatCode>#,##0</c:formatCode>
                <c:ptCount val="11"/>
                <c:pt idx="0">
                  <c:v>34</c:v>
                </c:pt>
                <c:pt idx="1">
                  <c:v>301</c:v>
                </c:pt>
                <c:pt idx="2">
                  <c:v>715</c:v>
                </c:pt>
                <c:pt idx="3">
                  <c:v>1179</c:v>
                </c:pt>
                <c:pt idx="4">
                  <c:v>1458</c:v>
                </c:pt>
                <c:pt idx="5">
                  <c:v>1631</c:v>
                </c:pt>
              </c:numCache>
            </c:numRef>
          </c:val>
          <c:smooth val="0"/>
          <c:extLst>
            <c:ext xmlns:c16="http://schemas.microsoft.com/office/drawing/2014/chart" uri="{C3380CC4-5D6E-409C-BE32-E72D297353CC}">
              <c16:uniqueId val="{00000005-04D7-4BA8-A7DF-82906C080415}"/>
            </c:ext>
          </c:extLst>
        </c:ser>
        <c:ser>
          <c:idx val="8"/>
          <c:order val="6"/>
          <c:tx>
            <c:strRef>
              <c:f>Data!$B$70</c:f>
              <c:strCache>
                <c:ptCount val="1"/>
                <c:pt idx="0">
                  <c:v>2018</c:v>
                </c:pt>
              </c:strCache>
            </c:strRef>
          </c:tx>
          <c:spPr>
            <a:ln w="28575" cap="rnd">
              <a:solidFill>
                <a:schemeClr val="accent3">
                  <a:lumMod val="60000"/>
                </a:schemeClr>
              </a:solidFill>
              <a:round/>
            </a:ln>
            <a:effectLst/>
          </c:spPr>
          <c:marker>
            <c:symbol val="none"/>
          </c:marker>
          <c:val>
            <c:numRef>
              <c:f>Data!$C$70:$M$70</c:f>
              <c:numCache>
                <c:formatCode>#,##0</c:formatCode>
                <c:ptCount val="11"/>
                <c:pt idx="0">
                  <c:v>52</c:v>
                </c:pt>
                <c:pt idx="1">
                  <c:v>287</c:v>
                </c:pt>
                <c:pt idx="2">
                  <c:v>656</c:v>
                </c:pt>
                <c:pt idx="3">
                  <c:v>1098</c:v>
                </c:pt>
                <c:pt idx="4">
                  <c:v>1411</c:v>
                </c:pt>
              </c:numCache>
            </c:numRef>
          </c:val>
          <c:smooth val="0"/>
          <c:extLst>
            <c:ext xmlns:c16="http://schemas.microsoft.com/office/drawing/2014/chart" uri="{C3380CC4-5D6E-409C-BE32-E72D297353CC}">
              <c16:uniqueId val="{00000006-04D7-4BA8-A7DF-82906C080415}"/>
            </c:ext>
          </c:extLst>
        </c:ser>
        <c:ser>
          <c:idx val="9"/>
          <c:order val="7"/>
          <c:tx>
            <c:strRef>
              <c:f>Data!$B$71</c:f>
              <c:strCache>
                <c:ptCount val="1"/>
                <c:pt idx="0">
                  <c:v>2019</c:v>
                </c:pt>
              </c:strCache>
            </c:strRef>
          </c:tx>
          <c:spPr>
            <a:ln w="28575" cap="rnd">
              <a:solidFill>
                <a:schemeClr val="accent4">
                  <a:lumMod val="60000"/>
                </a:schemeClr>
              </a:solidFill>
              <a:round/>
            </a:ln>
            <a:effectLst/>
          </c:spPr>
          <c:marker>
            <c:symbol val="none"/>
          </c:marker>
          <c:val>
            <c:numRef>
              <c:f>Data!$C$71:$M$71</c:f>
              <c:numCache>
                <c:formatCode>#,##0</c:formatCode>
                <c:ptCount val="11"/>
                <c:pt idx="0">
                  <c:v>54</c:v>
                </c:pt>
                <c:pt idx="1">
                  <c:v>253</c:v>
                </c:pt>
                <c:pt idx="2">
                  <c:v>598</c:v>
                </c:pt>
                <c:pt idx="3">
                  <c:v>1024</c:v>
                </c:pt>
              </c:numCache>
            </c:numRef>
          </c:val>
          <c:smooth val="0"/>
          <c:extLst>
            <c:ext xmlns:c16="http://schemas.microsoft.com/office/drawing/2014/chart" uri="{C3380CC4-5D6E-409C-BE32-E72D297353CC}">
              <c16:uniqueId val="{00000007-04D7-4BA8-A7DF-82906C080415}"/>
            </c:ext>
          </c:extLst>
        </c:ser>
        <c:ser>
          <c:idx val="10"/>
          <c:order val="8"/>
          <c:tx>
            <c:strRef>
              <c:f>Data!$B$72</c:f>
              <c:strCache>
                <c:ptCount val="1"/>
                <c:pt idx="0">
                  <c:v>2020</c:v>
                </c:pt>
              </c:strCache>
            </c:strRef>
          </c:tx>
          <c:spPr>
            <a:ln w="28575" cap="rnd">
              <a:solidFill>
                <a:schemeClr val="accent5">
                  <a:lumMod val="60000"/>
                </a:schemeClr>
              </a:solidFill>
              <a:round/>
            </a:ln>
            <a:effectLst/>
          </c:spPr>
          <c:marker>
            <c:symbol val="none"/>
          </c:marker>
          <c:val>
            <c:numRef>
              <c:f>Data!$C$72:$M$72</c:f>
              <c:numCache>
                <c:formatCode>#,##0</c:formatCode>
                <c:ptCount val="11"/>
                <c:pt idx="0">
                  <c:v>61</c:v>
                </c:pt>
                <c:pt idx="1">
                  <c:v>262</c:v>
                </c:pt>
                <c:pt idx="2">
                  <c:v>618</c:v>
                </c:pt>
              </c:numCache>
            </c:numRef>
          </c:val>
          <c:smooth val="0"/>
          <c:extLst>
            <c:ext xmlns:c16="http://schemas.microsoft.com/office/drawing/2014/chart" uri="{C3380CC4-5D6E-409C-BE32-E72D297353CC}">
              <c16:uniqueId val="{00000008-04D7-4BA8-A7DF-82906C080415}"/>
            </c:ext>
          </c:extLst>
        </c:ser>
        <c:ser>
          <c:idx val="11"/>
          <c:order val="9"/>
          <c:tx>
            <c:strRef>
              <c:f>Data!$B$73</c:f>
              <c:strCache>
                <c:ptCount val="1"/>
                <c:pt idx="0">
                  <c:v>2021</c:v>
                </c:pt>
              </c:strCache>
            </c:strRef>
          </c:tx>
          <c:spPr>
            <a:ln w="28575" cap="rnd">
              <a:solidFill>
                <a:schemeClr val="accent6">
                  <a:lumMod val="60000"/>
                </a:schemeClr>
              </a:solidFill>
              <a:round/>
            </a:ln>
            <a:effectLst/>
          </c:spPr>
          <c:marker>
            <c:symbol val="none"/>
          </c:marker>
          <c:val>
            <c:numRef>
              <c:f>Data!$C$73:$M$73</c:f>
              <c:numCache>
                <c:formatCode>#,##0</c:formatCode>
                <c:ptCount val="11"/>
                <c:pt idx="0">
                  <c:v>84</c:v>
                </c:pt>
                <c:pt idx="1">
                  <c:v>305</c:v>
                </c:pt>
              </c:numCache>
            </c:numRef>
          </c:val>
          <c:smooth val="0"/>
          <c:extLst>
            <c:ext xmlns:c16="http://schemas.microsoft.com/office/drawing/2014/chart" uri="{C3380CC4-5D6E-409C-BE32-E72D297353CC}">
              <c16:uniqueId val="{00000009-04D7-4BA8-A7DF-82906C080415}"/>
            </c:ext>
          </c:extLst>
        </c:ser>
        <c:ser>
          <c:idx val="0"/>
          <c:order val="10"/>
          <c:tx>
            <c:strRef>
              <c:f>Data!$B$74</c:f>
              <c:strCache>
                <c:ptCount val="1"/>
                <c:pt idx="0">
                  <c:v>2022</c:v>
                </c:pt>
              </c:strCache>
            </c:strRef>
          </c:tx>
          <c:spPr>
            <a:ln w="28575" cap="rnd">
              <a:solidFill>
                <a:schemeClr val="accent1"/>
              </a:solidFill>
              <a:round/>
            </a:ln>
            <a:effectLst/>
          </c:spPr>
          <c:marker>
            <c:symbol val="none"/>
          </c:marker>
          <c:val>
            <c:numRef>
              <c:f>Data!$C$74:$M$74</c:f>
              <c:numCache>
                <c:formatCode>#,##0</c:formatCode>
                <c:ptCount val="11"/>
                <c:pt idx="0">
                  <c:v>81</c:v>
                </c:pt>
              </c:numCache>
            </c:numRef>
          </c:val>
          <c:smooth val="0"/>
          <c:extLst>
            <c:ext xmlns:c16="http://schemas.microsoft.com/office/drawing/2014/chart" uri="{C3380CC4-5D6E-409C-BE32-E72D297353CC}">
              <c16:uniqueId val="{00000000-C856-4FD4-9D34-E7BBD63229E6}"/>
            </c:ext>
          </c:extLst>
        </c:ser>
        <c:dLbls>
          <c:showLegendKey val="0"/>
          <c:showVal val="0"/>
          <c:showCatName val="0"/>
          <c:showSerName val="0"/>
          <c:showPercent val="0"/>
          <c:showBubbleSize val="0"/>
        </c:dLbls>
        <c:smooth val="0"/>
        <c:axId val="442776136"/>
        <c:axId val="442771216"/>
      </c:lineChart>
      <c:catAx>
        <c:axId val="44277613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Development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2771216"/>
        <c:crosses val="autoZero"/>
        <c:auto val="1"/>
        <c:lblAlgn val="ctr"/>
        <c:lblOffset val="100"/>
        <c:noMultiLvlLbl val="0"/>
      </c:catAx>
      <c:valAx>
        <c:axId val="442771216"/>
        <c:scaling>
          <c:orientation val="minMax"/>
          <c:max val="220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Claim amount ($million)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2776136"/>
        <c:crosses val="autoZero"/>
        <c:crossBetween val="between"/>
        <c:majorUnit val="40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Case estimates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Data!$B$133</c:f>
              <c:strCache>
                <c:ptCount val="1"/>
                <c:pt idx="0">
                  <c:v>2012</c:v>
                </c:pt>
              </c:strCache>
            </c:strRef>
          </c:tx>
          <c:spPr>
            <a:ln w="28575" cap="rnd">
              <a:solidFill>
                <a:schemeClr val="accent1"/>
              </a:solidFill>
              <a:round/>
            </a:ln>
            <a:effectLst/>
          </c:spPr>
          <c:marker>
            <c:symbol val="none"/>
          </c:marker>
          <c:val>
            <c:numRef>
              <c:f>Data!$C$133:$M$133</c:f>
              <c:numCache>
                <c:formatCode>#,##0</c:formatCode>
                <c:ptCount val="11"/>
                <c:pt idx="0">
                  <c:v>1075</c:v>
                </c:pt>
                <c:pt idx="1">
                  <c:v>1497</c:v>
                </c:pt>
                <c:pt idx="2">
                  <c:v>1250</c:v>
                </c:pt>
                <c:pt idx="3">
                  <c:v>899</c:v>
                </c:pt>
                <c:pt idx="4">
                  <c:v>477</c:v>
                </c:pt>
                <c:pt idx="5">
                  <c:v>254</c:v>
                </c:pt>
                <c:pt idx="6">
                  <c:v>148</c:v>
                </c:pt>
                <c:pt idx="7">
                  <c:v>111</c:v>
                </c:pt>
                <c:pt idx="8">
                  <c:v>79</c:v>
                </c:pt>
                <c:pt idx="9">
                  <c:v>59</c:v>
                </c:pt>
                <c:pt idx="10">
                  <c:v>42</c:v>
                </c:pt>
              </c:numCache>
            </c:numRef>
          </c:val>
          <c:smooth val="0"/>
          <c:extLst>
            <c:ext xmlns:c16="http://schemas.microsoft.com/office/drawing/2014/chart" uri="{C3380CC4-5D6E-409C-BE32-E72D297353CC}">
              <c16:uniqueId val="{00000000-563D-454D-B270-AAFF42841A2D}"/>
            </c:ext>
          </c:extLst>
        </c:ser>
        <c:ser>
          <c:idx val="1"/>
          <c:order val="1"/>
          <c:tx>
            <c:strRef>
              <c:f>Data!$B$134</c:f>
              <c:strCache>
                <c:ptCount val="1"/>
                <c:pt idx="0">
                  <c:v>2013</c:v>
                </c:pt>
              </c:strCache>
            </c:strRef>
          </c:tx>
          <c:spPr>
            <a:ln w="28575" cap="rnd">
              <a:solidFill>
                <a:schemeClr val="accent2"/>
              </a:solidFill>
              <a:round/>
            </a:ln>
            <a:effectLst/>
          </c:spPr>
          <c:marker>
            <c:symbol val="none"/>
          </c:marker>
          <c:val>
            <c:numRef>
              <c:f>Data!$C$134:$M$134</c:f>
              <c:numCache>
                <c:formatCode>#,##0</c:formatCode>
                <c:ptCount val="11"/>
                <c:pt idx="0">
                  <c:v>1112</c:v>
                </c:pt>
                <c:pt idx="1">
                  <c:v>1606</c:v>
                </c:pt>
                <c:pt idx="2">
                  <c:v>1297</c:v>
                </c:pt>
                <c:pt idx="3">
                  <c:v>824</c:v>
                </c:pt>
                <c:pt idx="4">
                  <c:v>428</c:v>
                </c:pt>
                <c:pt idx="5">
                  <c:v>257</c:v>
                </c:pt>
                <c:pt idx="6">
                  <c:v>175</c:v>
                </c:pt>
                <c:pt idx="7">
                  <c:v>106</c:v>
                </c:pt>
                <c:pt idx="8">
                  <c:v>74</c:v>
                </c:pt>
                <c:pt idx="9">
                  <c:v>50</c:v>
                </c:pt>
              </c:numCache>
            </c:numRef>
          </c:val>
          <c:smooth val="0"/>
          <c:extLst>
            <c:ext xmlns:c16="http://schemas.microsoft.com/office/drawing/2014/chart" uri="{C3380CC4-5D6E-409C-BE32-E72D297353CC}">
              <c16:uniqueId val="{00000001-563D-454D-B270-AAFF42841A2D}"/>
            </c:ext>
          </c:extLst>
        </c:ser>
        <c:ser>
          <c:idx val="2"/>
          <c:order val="2"/>
          <c:tx>
            <c:strRef>
              <c:f>Data!$B$135</c:f>
              <c:strCache>
                <c:ptCount val="1"/>
                <c:pt idx="0">
                  <c:v>2014</c:v>
                </c:pt>
              </c:strCache>
            </c:strRef>
          </c:tx>
          <c:spPr>
            <a:ln w="28575" cap="rnd">
              <a:solidFill>
                <a:schemeClr val="accent3"/>
              </a:solidFill>
              <a:round/>
            </a:ln>
            <a:effectLst/>
          </c:spPr>
          <c:marker>
            <c:symbol val="none"/>
          </c:marker>
          <c:val>
            <c:numRef>
              <c:f>Data!$C$135:$M$135</c:f>
              <c:numCache>
                <c:formatCode>#,##0</c:formatCode>
                <c:ptCount val="11"/>
                <c:pt idx="0">
                  <c:v>1214</c:v>
                </c:pt>
                <c:pt idx="1">
                  <c:v>1562</c:v>
                </c:pt>
                <c:pt idx="2">
                  <c:v>1222</c:v>
                </c:pt>
                <c:pt idx="3">
                  <c:v>816</c:v>
                </c:pt>
                <c:pt idx="4">
                  <c:v>448</c:v>
                </c:pt>
                <c:pt idx="5">
                  <c:v>296</c:v>
                </c:pt>
                <c:pt idx="6">
                  <c:v>185</c:v>
                </c:pt>
                <c:pt idx="7">
                  <c:v>133</c:v>
                </c:pt>
                <c:pt idx="8">
                  <c:v>107</c:v>
                </c:pt>
              </c:numCache>
            </c:numRef>
          </c:val>
          <c:smooth val="0"/>
          <c:extLst>
            <c:ext xmlns:c16="http://schemas.microsoft.com/office/drawing/2014/chart" uri="{C3380CC4-5D6E-409C-BE32-E72D297353CC}">
              <c16:uniqueId val="{00000002-563D-454D-B270-AAFF42841A2D}"/>
            </c:ext>
          </c:extLst>
        </c:ser>
        <c:ser>
          <c:idx val="3"/>
          <c:order val="3"/>
          <c:tx>
            <c:strRef>
              <c:f>Data!$B$136</c:f>
              <c:strCache>
                <c:ptCount val="1"/>
                <c:pt idx="0">
                  <c:v>2015</c:v>
                </c:pt>
              </c:strCache>
            </c:strRef>
          </c:tx>
          <c:spPr>
            <a:ln w="28575" cap="rnd">
              <a:solidFill>
                <a:schemeClr val="accent4"/>
              </a:solidFill>
              <a:round/>
            </a:ln>
            <a:effectLst/>
          </c:spPr>
          <c:marker>
            <c:symbol val="none"/>
          </c:marker>
          <c:val>
            <c:numRef>
              <c:f>Data!$C$136:$M$136</c:f>
              <c:numCache>
                <c:formatCode>#,##0</c:formatCode>
                <c:ptCount val="11"/>
                <c:pt idx="0">
                  <c:v>1223</c:v>
                </c:pt>
                <c:pt idx="1">
                  <c:v>1515</c:v>
                </c:pt>
                <c:pt idx="2">
                  <c:v>1099</c:v>
                </c:pt>
                <c:pt idx="3">
                  <c:v>692</c:v>
                </c:pt>
                <c:pt idx="4">
                  <c:v>447</c:v>
                </c:pt>
                <c:pt idx="5">
                  <c:v>258</c:v>
                </c:pt>
                <c:pt idx="6">
                  <c:v>148</c:v>
                </c:pt>
                <c:pt idx="7">
                  <c:v>106</c:v>
                </c:pt>
              </c:numCache>
            </c:numRef>
          </c:val>
          <c:smooth val="0"/>
          <c:extLst>
            <c:ext xmlns:c16="http://schemas.microsoft.com/office/drawing/2014/chart" uri="{C3380CC4-5D6E-409C-BE32-E72D297353CC}">
              <c16:uniqueId val="{00000003-563D-454D-B270-AAFF42841A2D}"/>
            </c:ext>
          </c:extLst>
        </c:ser>
        <c:ser>
          <c:idx val="4"/>
          <c:order val="4"/>
          <c:tx>
            <c:strRef>
              <c:f>Data!$B$137</c:f>
              <c:strCache>
                <c:ptCount val="1"/>
                <c:pt idx="0">
                  <c:v>2016</c:v>
                </c:pt>
              </c:strCache>
            </c:strRef>
          </c:tx>
          <c:spPr>
            <a:ln w="28575" cap="rnd">
              <a:solidFill>
                <a:schemeClr val="accent5"/>
              </a:solidFill>
              <a:round/>
            </a:ln>
            <a:effectLst/>
          </c:spPr>
          <c:marker>
            <c:symbol val="none"/>
          </c:marker>
          <c:val>
            <c:numRef>
              <c:f>Data!$C$137:$M$137</c:f>
              <c:numCache>
                <c:formatCode>#,##0</c:formatCode>
                <c:ptCount val="11"/>
                <c:pt idx="0">
                  <c:v>1391</c:v>
                </c:pt>
                <c:pt idx="1">
                  <c:v>1573</c:v>
                </c:pt>
                <c:pt idx="2">
                  <c:v>1128</c:v>
                </c:pt>
                <c:pt idx="3">
                  <c:v>844</c:v>
                </c:pt>
                <c:pt idx="4">
                  <c:v>507</c:v>
                </c:pt>
                <c:pt idx="5">
                  <c:v>280</c:v>
                </c:pt>
                <c:pt idx="6">
                  <c:v>181</c:v>
                </c:pt>
              </c:numCache>
            </c:numRef>
          </c:val>
          <c:smooth val="0"/>
          <c:extLst>
            <c:ext xmlns:c16="http://schemas.microsoft.com/office/drawing/2014/chart" uri="{C3380CC4-5D6E-409C-BE32-E72D297353CC}">
              <c16:uniqueId val="{00000004-563D-454D-B270-AAFF42841A2D}"/>
            </c:ext>
          </c:extLst>
        </c:ser>
        <c:ser>
          <c:idx val="5"/>
          <c:order val="5"/>
          <c:tx>
            <c:strRef>
              <c:f>Data!$B$138</c:f>
              <c:strCache>
                <c:ptCount val="1"/>
                <c:pt idx="0">
                  <c:v>2017</c:v>
                </c:pt>
              </c:strCache>
            </c:strRef>
          </c:tx>
          <c:spPr>
            <a:ln w="28575" cap="rnd">
              <a:solidFill>
                <a:schemeClr val="accent6"/>
              </a:solidFill>
              <a:round/>
            </a:ln>
            <a:effectLst/>
          </c:spPr>
          <c:marker>
            <c:symbol val="none"/>
          </c:marker>
          <c:val>
            <c:numRef>
              <c:f>Data!$C$138:$M$138</c:f>
              <c:numCache>
                <c:formatCode>#,##0</c:formatCode>
                <c:ptCount val="11"/>
                <c:pt idx="0">
                  <c:v>1172</c:v>
                </c:pt>
                <c:pt idx="1">
                  <c:v>1346</c:v>
                </c:pt>
                <c:pt idx="2">
                  <c:v>1155</c:v>
                </c:pt>
                <c:pt idx="3">
                  <c:v>871</c:v>
                </c:pt>
                <c:pt idx="4">
                  <c:v>526</c:v>
                </c:pt>
                <c:pt idx="5">
                  <c:v>338</c:v>
                </c:pt>
              </c:numCache>
            </c:numRef>
          </c:val>
          <c:smooth val="0"/>
          <c:extLst>
            <c:ext xmlns:c16="http://schemas.microsoft.com/office/drawing/2014/chart" uri="{C3380CC4-5D6E-409C-BE32-E72D297353CC}">
              <c16:uniqueId val="{00000005-563D-454D-B270-AAFF42841A2D}"/>
            </c:ext>
          </c:extLst>
        </c:ser>
        <c:ser>
          <c:idx val="6"/>
          <c:order val="6"/>
          <c:tx>
            <c:strRef>
              <c:f>Data!$B$139</c:f>
              <c:strCache>
                <c:ptCount val="1"/>
                <c:pt idx="0">
                  <c:v>2018</c:v>
                </c:pt>
              </c:strCache>
            </c:strRef>
          </c:tx>
          <c:spPr>
            <a:ln w="28575" cap="rnd">
              <a:solidFill>
                <a:schemeClr val="accent1">
                  <a:lumMod val="60000"/>
                </a:schemeClr>
              </a:solidFill>
              <a:round/>
            </a:ln>
            <a:effectLst/>
          </c:spPr>
          <c:marker>
            <c:symbol val="none"/>
          </c:marker>
          <c:val>
            <c:numRef>
              <c:f>Data!$C$139:$M$139</c:f>
              <c:numCache>
                <c:formatCode>#,##0</c:formatCode>
                <c:ptCount val="11"/>
                <c:pt idx="0">
                  <c:v>847</c:v>
                </c:pt>
                <c:pt idx="1">
                  <c:v>1132</c:v>
                </c:pt>
                <c:pt idx="2">
                  <c:v>1137</c:v>
                </c:pt>
                <c:pt idx="3">
                  <c:v>878</c:v>
                </c:pt>
                <c:pt idx="4">
                  <c:v>565</c:v>
                </c:pt>
              </c:numCache>
            </c:numRef>
          </c:val>
          <c:smooth val="0"/>
          <c:extLst>
            <c:ext xmlns:c16="http://schemas.microsoft.com/office/drawing/2014/chart" uri="{C3380CC4-5D6E-409C-BE32-E72D297353CC}">
              <c16:uniqueId val="{00000006-563D-454D-B270-AAFF42841A2D}"/>
            </c:ext>
          </c:extLst>
        </c:ser>
        <c:ser>
          <c:idx val="7"/>
          <c:order val="7"/>
          <c:tx>
            <c:strRef>
              <c:f>Data!$B$140</c:f>
              <c:strCache>
                <c:ptCount val="1"/>
                <c:pt idx="0">
                  <c:v>2019</c:v>
                </c:pt>
              </c:strCache>
            </c:strRef>
          </c:tx>
          <c:spPr>
            <a:ln w="28575" cap="rnd">
              <a:solidFill>
                <a:schemeClr val="accent2">
                  <a:lumMod val="60000"/>
                </a:schemeClr>
              </a:solidFill>
              <a:round/>
            </a:ln>
            <a:effectLst/>
          </c:spPr>
          <c:marker>
            <c:symbol val="none"/>
          </c:marker>
          <c:val>
            <c:numRef>
              <c:f>Data!$C$140:$M$140</c:f>
              <c:numCache>
                <c:formatCode>#,##0</c:formatCode>
                <c:ptCount val="11"/>
                <c:pt idx="0">
                  <c:v>814</c:v>
                </c:pt>
                <c:pt idx="1">
                  <c:v>1096</c:v>
                </c:pt>
                <c:pt idx="2">
                  <c:v>1089</c:v>
                </c:pt>
                <c:pt idx="3">
                  <c:v>837</c:v>
                </c:pt>
              </c:numCache>
            </c:numRef>
          </c:val>
          <c:smooth val="0"/>
          <c:extLst>
            <c:ext xmlns:c16="http://schemas.microsoft.com/office/drawing/2014/chart" uri="{C3380CC4-5D6E-409C-BE32-E72D297353CC}">
              <c16:uniqueId val="{00000007-563D-454D-B270-AAFF42841A2D}"/>
            </c:ext>
          </c:extLst>
        </c:ser>
        <c:ser>
          <c:idx val="8"/>
          <c:order val="8"/>
          <c:tx>
            <c:strRef>
              <c:f>Data!$B$141</c:f>
              <c:strCache>
                <c:ptCount val="1"/>
                <c:pt idx="0">
                  <c:v>2020</c:v>
                </c:pt>
              </c:strCache>
            </c:strRef>
          </c:tx>
          <c:spPr>
            <a:ln w="28575" cap="rnd">
              <a:solidFill>
                <a:schemeClr val="accent3">
                  <a:lumMod val="60000"/>
                </a:schemeClr>
              </a:solidFill>
              <a:round/>
            </a:ln>
            <a:effectLst/>
          </c:spPr>
          <c:marker>
            <c:symbol val="none"/>
          </c:marker>
          <c:val>
            <c:numRef>
              <c:f>Data!$C$141:$M$141</c:f>
              <c:numCache>
                <c:formatCode>#,##0</c:formatCode>
                <c:ptCount val="11"/>
                <c:pt idx="0">
                  <c:v>842</c:v>
                </c:pt>
                <c:pt idx="1">
                  <c:v>1105</c:v>
                </c:pt>
                <c:pt idx="2">
                  <c:v>1084</c:v>
                </c:pt>
              </c:numCache>
            </c:numRef>
          </c:val>
          <c:smooth val="0"/>
          <c:extLst>
            <c:ext xmlns:c16="http://schemas.microsoft.com/office/drawing/2014/chart" uri="{C3380CC4-5D6E-409C-BE32-E72D297353CC}">
              <c16:uniqueId val="{00000008-563D-454D-B270-AAFF42841A2D}"/>
            </c:ext>
          </c:extLst>
        </c:ser>
        <c:ser>
          <c:idx val="9"/>
          <c:order val="9"/>
          <c:tx>
            <c:strRef>
              <c:f>Data!$B$142</c:f>
              <c:strCache>
                <c:ptCount val="1"/>
                <c:pt idx="0">
                  <c:v>2021</c:v>
                </c:pt>
              </c:strCache>
            </c:strRef>
          </c:tx>
          <c:spPr>
            <a:ln w="28575" cap="rnd">
              <a:solidFill>
                <a:schemeClr val="accent4">
                  <a:lumMod val="60000"/>
                </a:schemeClr>
              </a:solidFill>
              <a:round/>
            </a:ln>
            <a:effectLst/>
          </c:spPr>
          <c:marker>
            <c:symbol val="none"/>
          </c:marker>
          <c:val>
            <c:numRef>
              <c:f>Data!$C$142:$M$142</c:f>
              <c:numCache>
                <c:formatCode>#,##0</c:formatCode>
                <c:ptCount val="11"/>
                <c:pt idx="0">
                  <c:v>855</c:v>
                </c:pt>
                <c:pt idx="1">
                  <c:v>1155</c:v>
                </c:pt>
              </c:numCache>
            </c:numRef>
          </c:val>
          <c:smooth val="0"/>
          <c:extLst>
            <c:ext xmlns:c16="http://schemas.microsoft.com/office/drawing/2014/chart" uri="{C3380CC4-5D6E-409C-BE32-E72D297353CC}">
              <c16:uniqueId val="{00000009-563D-454D-B270-AAFF42841A2D}"/>
            </c:ext>
          </c:extLst>
        </c:ser>
        <c:ser>
          <c:idx val="10"/>
          <c:order val="10"/>
          <c:tx>
            <c:strRef>
              <c:f>Data!$B$143</c:f>
              <c:strCache>
                <c:ptCount val="1"/>
                <c:pt idx="0">
                  <c:v>2022</c:v>
                </c:pt>
              </c:strCache>
            </c:strRef>
          </c:tx>
          <c:spPr>
            <a:ln w="28575" cap="rnd">
              <a:solidFill>
                <a:schemeClr val="accent5">
                  <a:lumMod val="60000"/>
                </a:schemeClr>
              </a:solidFill>
              <a:round/>
            </a:ln>
            <a:effectLst/>
          </c:spPr>
          <c:marker>
            <c:symbol val="none"/>
          </c:marker>
          <c:val>
            <c:numRef>
              <c:f>Data!$C$143:$M$143</c:f>
              <c:numCache>
                <c:formatCode>#,##0</c:formatCode>
                <c:ptCount val="11"/>
                <c:pt idx="0">
                  <c:v>955</c:v>
                </c:pt>
              </c:numCache>
            </c:numRef>
          </c:val>
          <c:smooth val="0"/>
          <c:extLst>
            <c:ext xmlns:c16="http://schemas.microsoft.com/office/drawing/2014/chart" uri="{C3380CC4-5D6E-409C-BE32-E72D297353CC}">
              <c16:uniqueId val="{0000000A-563D-454D-B270-AAFF42841A2D}"/>
            </c:ext>
          </c:extLst>
        </c:ser>
        <c:dLbls>
          <c:showLegendKey val="0"/>
          <c:showVal val="0"/>
          <c:showCatName val="0"/>
          <c:showSerName val="0"/>
          <c:showPercent val="0"/>
          <c:showBubbleSize val="0"/>
        </c:dLbls>
        <c:smooth val="0"/>
        <c:axId val="1158853136"/>
        <c:axId val="1158861296"/>
      </c:lineChart>
      <c:catAx>
        <c:axId val="115885313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Development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58861296"/>
        <c:crosses val="autoZero"/>
        <c:auto val="1"/>
        <c:lblAlgn val="ctr"/>
        <c:lblOffset val="100"/>
        <c:noMultiLvlLbl val="0"/>
      </c:catAx>
      <c:valAx>
        <c:axId val="1158861296"/>
        <c:scaling>
          <c:orientation val="minMax"/>
          <c:max val="2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Claim</a:t>
                </a:r>
                <a:r>
                  <a:rPr lang="en-AU" baseline="0"/>
                  <a:t> amount ($million)</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58853136"/>
        <c:crosses val="autoZero"/>
        <c:crossBetween val="between"/>
        <c:majorUnit val="40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Cumulative Paid Claims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2"/>
          <c:order val="0"/>
          <c:tx>
            <c:strRef>
              <c:f>'Paid Chain Ladder'!$B$8</c:f>
              <c:strCache>
                <c:ptCount val="1"/>
                <c:pt idx="0">
                  <c:v>2012</c:v>
                </c:pt>
              </c:strCache>
            </c:strRef>
          </c:tx>
          <c:spPr>
            <a:ln w="28575" cap="rnd">
              <a:solidFill>
                <a:schemeClr val="accent3"/>
              </a:solidFill>
              <a:round/>
            </a:ln>
            <a:effectLst/>
          </c:spPr>
          <c:marker>
            <c:symbol val="none"/>
          </c:marker>
          <c:val>
            <c:numRef>
              <c:f>'Paid Chain Ladder'!$C$8:$M$8</c:f>
              <c:numCache>
                <c:formatCode>#,##0</c:formatCode>
                <c:ptCount val="11"/>
                <c:pt idx="0">
                  <c:v>36</c:v>
                </c:pt>
                <c:pt idx="1">
                  <c:v>261</c:v>
                </c:pt>
                <c:pt idx="2">
                  <c:v>740</c:v>
                </c:pt>
                <c:pt idx="3">
                  <c:v>1219</c:v>
                </c:pt>
                <c:pt idx="4">
                  <c:v>1588</c:v>
                </c:pt>
                <c:pt idx="5">
                  <c:v>1787</c:v>
                </c:pt>
                <c:pt idx="6">
                  <c:v>1875</c:v>
                </c:pt>
                <c:pt idx="7">
                  <c:v>1915</c:v>
                </c:pt>
                <c:pt idx="8">
                  <c:v>1942</c:v>
                </c:pt>
                <c:pt idx="9">
                  <c:v>1959</c:v>
                </c:pt>
                <c:pt idx="10">
                  <c:v>1970</c:v>
                </c:pt>
              </c:numCache>
            </c:numRef>
          </c:val>
          <c:smooth val="0"/>
          <c:extLst>
            <c:ext xmlns:c16="http://schemas.microsoft.com/office/drawing/2014/chart" uri="{C3380CC4-5D6E-409C-BE32-E72D297353CC}">
              <c16:uniqueId val="{00000000-BADC-4595-A296-0D751C858B68}"/>
            </c:ext>
          </c:extLst>
        </c:ser>
        <c:ser>
          <c:idx val="3"/>
          <c:order val="1"/>
          <c:tx>
            <c:strRef>
              <c:f>'Paid Chain Ladder'!$B$9</c:f>
              <c:strCache>
                <c:ptCount val="1"/>
                <c:pt idx="0">
                  <c:v>2013</c:v>
                </c:pt>
              </c:strCache>
            </c:strRef>
          </c:tx>
          <c:spPr>
            <a:ln w="28575" cap="rnd">
              <a:solidFill>
                <a:schemeClr val="accent4"/>
              </a:solidFill>
              <a:round/>
            </a:ln>
            <a:effectLst/>
          </c:spPr>
          <c:marker>
            <c:symbol val="none"/>
          </c:marker>
          <c:val>
            <c:numRef>
              <c:f>'Paid Chain Ladder'!$C$9:$M$9</c:f>
              <c:numCache>
                <c:formatCode>#,##0</c:formatCode>
                <c:ptCount val="11"/>
                <c:pt idx="0">
                  <c:v>38</c:v>
                </c:pt>
                <c:pt idx="1">
                  <c:v>285</c:v>
                </c:pt>
                <c:pt idx="2">
                  <c:v>761</c:v>
                </c:pt>
                <c:pt idx="3">
                  <c:v>1260</c:v>
                </c:pt>
                <c:pt idx="4">
                  <c:v>1583</c:v>
                </c:pt>
                <c:pt idx="5">
                  <c:v>1705</c:v>
                </c:pt>
                <c:pt idx="6">
                  <c:v>1794</c:v>
                </c:pt>
                <c:pt idx="7">
                  <c:v>1850</c:v>
                </c:pt>
                <c:pt idx="8">
                  <c:v>1872</c:v>
                </c:pt>
                <c:pt idx="9">
                  <c:v>1889</c:v>
                </c:pt>
              </c:numCache>
            </c:numRef>
          </c:val>
          <c:smooth val="0"/>
          <c:extLst>
            <c:ext xmlns:c16="http://schemas.microsoft.com/office/drawing/2014/chart" uri="{C3380CC4-5D6E-409C-BE32-E72D297353CC}">
              <c16:uniqueId val="{00000001-BADC-4595-A296-0D751C858B68}"/>
            </c:ext>
          </c:extLst>
        </c:ser>
        <c:ser>
          <c:idx val="4"/>
          <c:order val="2"/>
          <c:tx>
            <c:strRef>
              <c:f>'Paid Chain Ladder'!$B$10</c:f>
              <c:strCache>
                <c:ptCount val="1"/>
                <c:pt idx="0">
                  <c:v>2014</c:v>
                </c:pt>
              </c:strCache>
            </c:strRef>
          </c:tx>
          <c:spPr>
            <a:ln w="28575" cap="rnd">
              <a:solidFill>
                <a:schemeClr val="accent5"/>
              </a:solidFill>
              <a:round/>
            </a:ln>
            <a:effectLst/>
          </c:spPr>
          <c:marker>
            <c:symbol val="none"/>
          </c:marker>
          <c:val>
            <c:numRef>
              <c:f>'Paid Chain Ladder'!$C$10:$M$10</c:f>
              <c:numCache>
                <c:formatCode>#,##0</c:formatCode>
                <c:ptCount val="11"/>
                <c:pt idx="0">
                  <c:v>42</c:v>
                </c:pt>
                <c:pt idx="1">
                  <c:v>305</c:v>
                </c:pt>
                <c:pt idx="2">
                  <c:v>768</c:v>
                </c:pt>
                <c:pt idx="3">
                  <c:v>1189</c:v>
                </c:pt>
                <c:pt idx="4">
                  <c:v>1460</c:v>
                </c:pt>
                <c:pt idx="5">
                  <c:v>1590</c:v>
                </c:pt>
                <c:pt idx="6">
                  <c:v>1678</c:v>
                </c:pt>
                <c:pt idx="7">
                  <c:v>1717</c:v>
                </c:pt>
                <c:pt idx="8">
                  <c:v>1740</c:v>
                </c:pt>
              </c:numCache>
            </c:numRef>
          </c:val>
          <c:smooth val="0"/>
          <c:extLst>
            <c:ext xmlns:c16="http://schemas.microsoft.com/office/drawing/2014/chart" uri="{C3380CC4-5D6E-409C-BE32-E72D297353CC}">
              <c16:uniqueId val="{00000002-BADC-4595-A296-0D751C858B68}"/>
            </c:ext>
          </c:extLst>
        </c:ser>
        <c:ser>
          <c:idx val="5"/>
          <c:order val="3"/>
          <c:tx>
            <c:strRef>
              <c:f>'Paid Chain Ladder'!$B$11</c:f>
              <c:strCache>
                <c:ptCount val="1"/>
                <c:pt idx="0">
                  <c:v>2015</c:v>
                </c:pt>
              </c:strCache>
            </c:strRef>
          </c:tx>
          <c:spPr>
            <a:ln w="28575" cap="rnd">
              <a:solidFill>
                <a:schemeClr val="accent6"/>
              </a:solidFill>
              <a:round/>
            </a:ln>
            <a:effectLst/>
          </c:spPr>
          <c:marker>
            <c:symbol val="none"/>
          </c:marker>
          <c:val>
            <c:numRef>
              <c:f>'Paid Chain Ladder'!$C$11:$M$11</c:f>
              <c:numCache>
                <c:formatCode>#,##0</c:formatCode>
                <c:ptCount val="11"/>
                <c:pt idx="0">
                  <c:v>49</c:v>
                </c:pt>
                <c:pt idx="1">
                  <c:v>349</c:v>
                </c:pt>
                <c:pt idx="2">
                  <c:v>803</c:v>
                </c:pt>
                <c:pt idx="3">
                  <c:v>1204</c:v>
                </c:pt>
                <c:pt idx="4">
                  <c:v>1471</c:v>
                </c:pt>
                <c:pt idx="5">
                  <c:v>1622</c:v>
                </c:pt>
                <c:pt idx="6">
                  <c:v>1715</c:v>
                </c:pt>
                <c:pt idx="7">
                  <c:v>1748</c:v>
                </c:pt>
              </c:numCache>
            </c:numRef>
          </c:val>
          <c:smooth val="0"/>
          <c:extLst>
            <c:ext xmlns:c16="http://schemas.microsoft.com/office/drawing/2014/chart" uri="{C3380CC4-5D6E-409C-BE32-E72D297353CC}">
              <c16:uniqueId val="{00000003-BADC-4595-A296-0D751C858B68}"/>
            </c:ext>
          </c:extLst>
        </c:ser>
        <c:ser>
          <c:idx val="6"/>
          <c:order val="4"/>
          <c:tx>
            <c:strRef>
              <c:f>'Paid Chain Ladder'!$B$12</c:f>
              <c:strCache>
                <c:ptCount val="1"/>
                <c:pt idx="0">
                  <c:v>2016</c:v>
                </c:pt>
              </c:strCache>
            </c:strRef>
          </c:tx>
          <c:spPr>
            <a:ln w="28575" cap="rnd">
              <a:solidFill>
                <a:schemeClr val="accent1">
                  <a:lumMod val="60000"/>
                </a:schemeClr>
              </a:solidFill>
              <a:round/>
            </a:ln>
            <a:effectLst/>
          </c:spPr>
          <c:marker>
            <c:symbol val="none"/>
          </c:marker>
          <c:val>
            <c:numRef>
              <c:f>'Paid Chain Ladder'!$C$12:$M$12</c:f>
              <c:numCache>
                <c:formatCode>#,##0</c:formatCode>
                <c:ptCount val="11"/>
                <c:pt idx="0">
                  <c:v>44</c:v>
                </c:pt>
                <c:pt idx="1">
                  <c:v>309</c:v>
                </c:pt>
                <c:pt idx="2">
                  <c:v>782</c:v>
                </c:pt>
                <c:pt idx="3">
                  <c:v>1180</c:v>
                </c:pt>
                <c:pt idx="4">
                  <c:v>1506</c:v>
                </c:pt>
                <c:pt idx="5">
                  <c:v>1697</c:v>
                </c:pt>
                <c:pt idx="6">
                  <c:v>1787</c:v>
                </c:pt>
              </c:numCache>
            </c:numRef>
          </c:val>
          <c:smooth val="0"/>
          <c:extLst>
            <c:ext xmlns:c16="http://schemas.microsoft.com/office/drawing/2014/chart" uri="{C3380CC4-5D6E-409C-BE32-E72D297353CC}">
              <c16:uniqueId val="{00000004-BADC-4595-A296-0D751C858B68}"/>
            </c:ext>
          </c:extLst>
        </c:ser>
        <c:ser>
          <c:idx val="7"/>
          <c:order val="5"/>
          <c:tx>
            <c:strRef>
              <c:f>'Paid Chain Ladder'!$B$13</c:f>
              <c:strCache>
                <c:ptCount val="1"/>
                <c:pt idx="0">
                  <c:v>2017</c:v>
                </c:pt>
              </c:strCache>
            </c:strRef>
          </c:tx>
          <c:spPr>
            <a:ln w="28575" cap="rnd">
              <a:solidFill>
                <a:schemeClr val="accent2">
                  <a:lumMod val="60000"/>
                </a:schemeClr>
              </a:solidFill>
              <a:round/>
            </a:ln>
            <a:effectLst/>
          </c:spPr>
          <c:marker>
            <c:symbol val="none"/>
          </c:marker>
          <c:val>
            <c:numRef>
              <c:f>'Paid Chain Ladder'!$C$13:$M$13</c:f>
              <c:numCache>
                <c:formatCode>#,##0</c:formatCode>
                <c:ptCount val="11"/>
                <c:pt idx="0">
                  <c:v>34</c:v>
                </c:pt>
                <c:pt idx="1">
                  <c:v>301</c:v>
                </c:pt>
                <c:pt idx="2">
                  <c:v>715</c:v>
                </c:pt>
                <c:pt idx="3">
                  <c:v>1179</c:v>
                </c:pt>
                <c:pt idx="4">
                  <c:v>1458</c:v>
                </c:pt>
                <c:pt idx="5">
                  <c:v>1631</c:v>
                </c:pt>
              </c:numCache>
            </c:numRef>
          </c:val>
          <c:smooth val="0"/>
          <c:extLst>
            <c:ext xmlns:c16="http://schemas.microsoft.com/office/drawing/2014/chart" uri="{C3380CC4-5D6E-409C-BE32-E72D297353CC}">
              <c16:uniqueId val="{00000005-BADC-4595-A296-0D751C858B68}"/>
            </c:ext>
          </c:extLst>
        </c:ser>
        <c:ser>
          <c:idx val="8"/>
          <c:order val="6"/>
          <c:tx>
            <c:strRef>
              <c:f>'Paid Chain Ladder'!$B$14</c:f>
              <c:strCache>
                <c:ptCount val="1"/>
                <c:pt idx="0">
                  <c:v>2018</c:v>
                </c:pt>
              </c:strCache>
            </c:strRef>
          </c:tx>
          <c:spPr>
            <a:ln w="28575" cap="rnd">
              <a:solidFill>
                <a:schemeClr val="accent3">
                  <a:lumMod val="60000"/>
                </a:schemeClr>
              </a:solidFill>
              <a:round/>
            </a:ln>
            <a:effectLst/>
          </c:spPr>
          <c:marker>
            <c:symbol val="none"/>
          </c:marker>
          <c:val>
            <c:numRef>
              <c:f>'Paid Chain Ladder'!$C$14:$M$14</c:f>
              <c:numCache>
                <c:formatCode>#,##0</c:formatCode>
                <c:ptCount val="11"/>
                <c:pt idx="0">
                  <c:v>52</c:v>
                </c:pt>
                <c:pt idx="1">
                  <c:v>287</c:v>
                </c:pt>
                <c:pt idx="2">
                  <c:v>656</c:v>
                </c:pt>
                <c:pt idx="3">
                  <c:v>1098</c:v>
                </c:pt>
                <c:pt idx="4">
                  <c:v>1411</c:v>
                </c:pt>
              </c:numCache>
            </c:numRef>
          </c:val>
          <c:smooth val="0"/>
          <c:extLst>
            <c:ext xmlns:c16="http://schemas.microsoft.com/office/drawing/2014/chart" uri="{C3380CC4-5D6E-409C-BE32-E72D297353CC}">
              <c16:uniqueId val="{00000006-BADC-4595-A296-0D751C858B68}"/>
            </c:ext>
          </c:extLst>
        </c:ser>
        <c:ser>
          <c:idx val="9"/>
          <c:order val="7"/>
          <c:tx>
            <c:strRef>
              <c:f>'Paid Chain Ladder'!$B$15</c:f>
              <c:strCache>
                <c:ptCount val="1"/>
                <c:pt idx="0">
                  <c:v>2019</c:v>
                </c:pt>
              </c:strCache>
            </c:strRef>
          </c:tx>
          <c:spPr>
            <a:ln w="28575" cap="rnd">
              <a:solidFill>
                <a:schemeClr val="accent4">
                  <a:lumMod val="60000"/>
                </a:schemeClr>
              </a:solidFill>
              <a:round/>
            </a:ln>
            <a:effectLst/>
          </c:spPr>
          <c:marker>
            <c:symbol val="none"/>
          </c:marker>
          <c:val>
            <c:numRef>
              <c:f>'Paid Chain Ladder'!$C$15:$M$15</c:f>
              <c:numCache>
                <c:formatCode>#,##0</c:formatCode>
                <c:ptCount val="11"/>
                <c:pt idx="0">
                  <c:v>54</c:v>
                </c:pt>
                <c:pt idx="1">
                  <c:v>253</c:v>
                </c:pt>
                <c:pt idx="2">
                  <c:v>598</c:v>
                </c:pt>
                <c:pt idx="3">
                  <c:v>1024</c:v>
                </c:pt>
              </c:numCache>
            </c:numRef>
          </c:val>
          <c:smooth val="0"/>
          <c:extLst>
            <c:ext xmlns:c16="http://schemas.microsoft.com/office/drawing/2014/chart" uri="{C3380CC4-5D6E-409C-BE32-E72D297353CC}">
              <c16:uniqueId val="{00000007-BADC-4595-A296-0D751C858B68}"/>
            </c:ext>
          </c:extLst>
        </c:ser>
        <c:ser>
          <c:idx val="10"/>
          <c:order val="8"/>
          <c:tx>
            <c:strRef>
              <c:f>'Paid Chain Ladder'!$B$16</c:f>
              <c:strCache>
                <c:ptCount val="1"/>
                <c:pt idx="0">
                  <c:v>2020</c:v>
                </c:pt>
              </c:strCache>
            </c:strRef>
          </c:tx>
          <c:spPr>
            <a:ln w="28575" cap="rnd">
              <a:solidFill>
                <a:schemeClr val="accent5">
                  <a:lumMod val="60000"/>
                </a:schemeClr>
              </a:solidFill>
              <a:round/>
            </a:ln>
            <a:effectLst/>
          </c:spPr>
          <c:marker>
            <c:symbol val="none"/>
          </c:marker>
          <c:val>
            <c:numRef>
              <c:f>'Paid Chain Ladder'!$C$16:$M$16</c:f>
              <c:numCache>
                <c:formatCode>#,##0</c:formatCode>
                <c:ptCount val="11"/>
                <c:pt idx="0">
                  <c:v>61</c:v>
                </c:pt>
                <c:pt idx="1">
                  <c:v>262</c:v>
                </c:pt>
                <c:pt idx="2">
                  <c:v>618</c:v>
                </c:pt>
              </c:numCache>
            </c:numRef>
          </c:val>
          <c:smooth val="0"/>
          <c:extLst>
            <c:ext xmlns:c16="http://schemas.microsoft.com/office/drawing/2014/chart" uri="{C3380CC4-5D6E-409C-BE32-E72D297353CC}">
              <c16:uniqueId val="{00000008-BADC-4595-A296-0D751C858B68}"/>
            </c:ext>
          </c:extLst>
        </c:ser>
        <c:ser>
          <c:idx val="11"/>
          <c:order val="9"/>
          <c:tx>
            <c:strRef>
              <c:f>'Paid Chain Ladder'!$B$17</c:f>
              <c:strCache>
                <c:ptCount val="1"/>
                <c:pt idx="0">
                  <c:v>2021</c:v>
                </c:pt>
              </c:strCache>
            </c:strRef>
          </c:tx>
          <c:spPr>
            <a:ln w="28575" cap="rnd">
              <a:solidFill>
                <a:schemeClr val="accent6">
                  <a:lumMod val="60000"/>
                </a:schemeClr>
              </a:solidFill>
              <a:round/>
            </a:ln>
            <a:effectLst/>
          </c:spPr>
          <c:marker>
            <c:symbol val="none"/>
          </c:marker>
          <c:val>
            <c:numRef>
              <c:f>'Paid Chain Ladder'!$C$17:$M$17</c:f>
              <c:numCache>
                <c:formatCode>#,##0</c:formatCode>
                <c:ptCount val="11"/>
                <c:pt idx="0">
                  <c:v>84</c:v>
                </c:pt>
                <c:pt idx="1">
                  <c:v>305</c:v>
                </c:pt>
              </c:numCache>
            </c:numRef>
          </c:val>
          <c:smooth val="0"/>
          <c:extLst>
            <c:ext xmlns:c16="http://schemas.microsoft.com/office/drawing/2014/chart" uri="{C3380CC4-5D6E-409C-BE32-E72D297353CC}">
              <c16:uniqueId val="{00000009-BADC-4595-A296-0D751C858B68}"/>
            </c:ext>
          </c:extLst>
        </c:ser>
        <c:ser>
          <c:idx val="0"/>
          <c:order val="10"/>
          <c:tx>
            <c:strRef>
              <c:f>'Paid Chain Ladder'!$B$18</c:f>
              <c:strCache>
                <c:ptCount val="1"/>
                <c:pt idx="0">
                  <c:v>2022</c:v>
                </c:pt>
              </c:strCache>
            </c:strRef>
          </c:tx>
          <c:spPr>
            <a:ln w="28575" cap="rnd">
              <a:solidFill>
                <a:schemeClr val="accent1"/>
              </a:solidFill>
              <a:round/>
            </a:ln>
            <a:effectLst/>
          </c:spPr>
          <c:marker>
            <c:symbol val="none"/>
          </c:marker>
          <c:val>
            <c:numRef>
              <c:f>'Paid Chain Ladder'!$C$18:$M$18</c:f>
              <c:numCache>
                <c:formatCode>#,##0</c:formatCode>
                <c:ptCount val="11"/>
                <c:pt idx="0">
                  <c:v>81</c:v>
                </c:pt>
              </c:numCache>
            </c:numRef>
          </c:val>
          <c:smooth val="0"/>
          <c:extLst>
            <c:ext xmlns:c16="http://schemas.microsoft.com/office/drawing/2014/chart" uri="{C3380CC4-5D6E-409C-BE32-E72D297353CC}">
              <c16:uniqueId val="{00000000-7A1A-4C16-9286-CCA2CE181206}"/>
            </c:ext>
          </c:extLst>
        </c:ser>
        <c:dLbls>
          <c:showLegendKey val="0"/>
          <c:showVal val="0"/>
          <c:showCatName val="0"/>
          <c:showSerName val="0"/>
          <c:showPercent val="0"/>
          <c:showBubbleSize val="0"/>
        </c:dLbls>
        <c:smooth val="0"/>
        <c:axId val="573170392"/>
        <c:axId val="573172032"/>
      </c:lineChart>
      <c:catAx>
        <c:axId val="5731703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Accident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3172032"/>
        <c:crosses val="autoZero"/>
        <c:auto val="1"/>
        <c:lblAlgn val="ctr"/>
        <c:lblOffset val="100"/>
        <c:noMultiLvlLbl val="0"/>
      </c:catAx>
      <c:valAx>
        <c:axId val="5731720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Payment $million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31703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Paid CL Development Factors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'Paid Chain Ladder'!$B$29</c:f>
              <c:strCache>
                <c:ptCount val="1"/>
                <c:pt idx="0">
                  <c:v>2012</c:v>
                </c:pt>
              </c:strCache>
            </c:strRef>
          </c:tx>
          <c:spPr>
            <a:ln w="28575" cap="rnd">
              <a:solidFill>
                <a:schemeClr val="accent1"/>
              </a:solidFill>
              <a:round/>
            </a:ln>
            <a:effectLst/>
          </c:spPr>
          <c:marker>
            <c:symbol val="none"/>
          </c:marker>
          <c:cat>
            <c:strRef>
              <c:f>'Paid Chain Ladder'!$C$28:$N$28</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'Paid Chain Ladder'!$C$29:$N$29</c:f>
              <c:numCache>
                <c:formatCode>#,##0.00</c:formatCode>
                <c:ptCount val="12"/>
                <c:pt idx="0">
                  <c:v>7.25</c:v>
                </c:pt>
                <c:pt idx="1">
                  <c:v>2.8352490421455938</c:v>
                </c:pt>
                <c:pt idx="2">
                  <c:v>1.6472972972972972</c:v>
                </c:pt>
                <c:pt idx="3">
                  <c:v>1.3027071369975389</c:v>
                </c:pt>
                <c:pt idx="4">
                  <c:v>1.1253148614609572</c:v>
                </c:pt>
                <c:pt idx="5">
                  <c:v>1.0492445439283715</c:v>
                </c:pt>
                <c:pt idx="6">
                  <c:v>1.0213333333333334</c:v>
                </c:pt>
                <c:pt idx="7">
                  <c:v>1.0140992167101828</c:v>
                </c:pt>
                <c:pt idx="8">
                  <c:v>1.0087538619979404</c:v>
                </c:pt>
                <c:pt idx="9" formatCode="#,##0.000">
                  <c:v>1.0056151097498724</c:v>
                </c:pt>
              </c:numCache>
            </c:numRef>
          </c:val>
          <c:smooth val="0"/>
          <c:extLst>
            <c:ext xmlns:c16="http://schemas.microsoft.com/office/drawing/2014/chart" uri="{C3380CC4-5D6E-409C-BE32-E72D297353CC}">
              <c16:uniqueId val="{00000000-2845-44BE-8696-D7C3DF58A419}"/>
            </c:ext>
          </c:extLst>
        </c:ser>
        <c:ser>
          <c:idx val="1"/>
          <c:order val="1"/>
          <c:tx>
            <c:strRef>
              <c:f>'Paid Chain Ladder'!$B$30</c:f>
              <c:strCache>
                <c:ptCount val="1"/>
                <c:pt idx="0">
                  <c:v>2013</c:v>
                </c:pt>
              </c:strCache>
            </c:strRef>
          </c:tx>
          <c:spPr>
            <a:ln w="28575" cap="rnd">
              <a:solidFill>
                <a:schemeClr val="accent2"/>
              </a:solidFill>
              <a:round/>
            </a:ln>
            <a:effectLst/>
          </c:spPr>
          <c:marker>
            <c:symbol val="none"/>
          </c:marker>
          <c:cat>
            <c:strRef>
              <c:f>'Paid Chain Ladder'!$C$28:$N$28</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'Paid Chain Ladder'!$C$30:$N$30</c:f>
              <c:numCache>
                <c:formatCode>#,##0.00</c:formatCode>
                <c:ptCount val="12"/>
                <c:pt idx="0">
                  <c:v>7.5</c:v>
                </c:pt>
                <c:pt idx="1">
                  <c:v>2.6701754385964911</c:v>
                </c:pt>
                <c:pt idx="2">
                  <c:v>1.6557161629434953</c:v>
                </c:pt>
                <c:pt idx="3">
                  <c:v>1.2563492063492063</c:v>
                </c:pt>
                <c:pt idx="4">
                  <c:v>1.0770688566013897</c:v>
                </c:pt>
                <c:pt idx="5">
                  <c:v>1.0521994134897361</c:v>
                </c:pt>
                <c:pt idx="6">
                  <c:v>1.0312151616499443</c:v>
                </c:pt>
                <c:pt idx="7">
                  <c:v>1.011891891891892</c:v>
                </c:pt>
                <c:pt idx="8">
                  <c:v>1.0090811965811965</c:v>
                </c:pt>
              </c:numCache>
            </c:numRef>
          </c:val>
          <c:smooth val="0"/>
          <c:extLst>
            <c:ext xmlns:c16="http://schemas.microsoft.com/office/drawing/2014/chart" uri="{C3380CC4-5D6E-409C-BE32-E72D297353CC}">
              <c16:uniqueId val="{00000001-2845-44BE-8696-D7C3DF58A419}"/>
            </c:ext>
          </c:extLst>
        </c:ser>
        <c:ser>
          <c:idx val="2"/>
          <c:order val="2"/>
          <c:tx>
            <c:strRef>
              <c:f>'Paid Chain Ladder'!$B$31</c:f>
              <c:strCache>
                <c:ptCount val="1"/>
                <c:pt idx="0">
                  <c:v>2014</c:v>
                </c:pt>
              </c:strCache>
            </c:strRef>
          </c:tx>
          <c:spPr>
            <a:ln w="28575" cap="rnd">
              <a:solidFill>
                <a:schemeClr val="accent3"/>
              </a:solidFill>
              <a:round/>
            </a:ln>
            <a:effectLst/>
          </c:spPr>
          <c:marker>
            <c:symbol val="none"/>
          </c:marker>
          <c:cat>
            <c:strRef>
              <c:f>'Paid Chain Ladder'!$C$28:$N$28</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'Paid Chain Ladder'!$C$31:$N$31</c:f>
              <c:numCache>
                <c:formatCode>#,##0.00</c:formatCode>
                <c:ptCount val="12"/>
                <c:pt idx="0">
                  <c:v>7.2619047619047619</c:v>
                </c:pt>
                <c:pt idx="1">
                  <c:v>2.5180327868852461</c:v>
                </c:pt>
                <c:pt idx="2">
                  <c:v>1.5481770833333333</c:v>
                </c:pt>
                <c:pt idx="3">
                  <c:v>1.2279226240538268</c:v>
                </c:pt>
                <c:pt idx="4">
                  <c:v>1.0890410958904109</c:v>
                </c:pt>
                <c:pt idx="5">
                  <c:v>1.0553459119496855</c:v>
                </c:pt>
                <c:pt idx="6">
                  <c:v>1.0232419547079856</c:v>
                </c:pt>
                <c:pt idx="7">
                  <c:v>1.0133954571927781</c:v>
                </c:pt>
              </c:numCache>
            </c:numRef>
          </c:val>
          <c:smooth val="0"/>
          <c:extLst>
            <c:ext xmlns:c16="http://schemas.microsoft.com/office/drawing/2014/chart" uri="{C3380CC4-5D6E-409C-BE32-E72D297353CC}">
              <c16:uniqueId val="{00000002-2845-44BE-8696-D7C3DF58A419}"/>
            </c:ext>
          </c:extLst>
        </c:ser>
        <c:ser>
          <c:idx val="3"/>
          <c:order val="3"/>
          <c:tx>
            <c:strRef>
              <c:f>'Paid Chain Ladder'!$B$32</c:f>
              <c:strCache>
                <c:ptCount val="1"/>
                <c:pt idx="0">
                  <c:v>2015</c:v>
                </c:pt>
              </c:strCache>
            </c:strRef>
          </c:tx>
          <c:spPr>
            <a:ln w="28575" cap="rnd">
              <a:solidFill>
                <a:schemeClr val="accent4"/>
              </a:solidFill>
              <a:round/>
            </a:ln>
            <a:effectLst/>
          </c:spPr>
          <c:marker>
            <c:symbol val="none"/>
          </c:marker>
          <c:cat>
            <c:strRef>
              <c:f>'Paid Chain Ladder'!$C$28:$N$28</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'Paid Chain Ladder'!$C$32:$N$32</c:f>
              <c:numCache>
                <c:formatCode>#,##0.00</c:formatCode>
                <c:ptCount val="12"/>
                <c:pt idx="0">
                  <c:v>7.1224489795918364</c:v>
                </c:pt>
                <c:pt idx="1">
                  <c:v>2.3008595988538683</c:v>
                </c:pt>
                <c:pt idx="2">
                  <c:v>1.4993773349937733</c:v>
                </c:pt>
                <c:pt idx="3">
                  <c:v>1.2217607973421927</c:v>
                </c:pt>
                <c:pt idx="4">
                  <c:v>1.1026512576478587</c:v>
                </c:pt>
                <c:pt idx="5">
                  <c:v>1.0573366214549937</c:v>
                </c:pt>
                <c:pt idx="6">
                  <c:v>1.0192419825072887</c:v>
                </c:pt>
              </c:numCache>
            </c:numRef>
          </c:val>
          <c:smooth val="0"/>
          <c:extLst>
            <c:ext xmlns:c16="http://schemas.microsoft.com/office/drawing/2014/chart" uri="{C3380CC4-5D6E-409C-BE32-E72D297353CC}">
              <c16:uniqueId val="{00000003-2845-44BE-8696-D7C3DF58A419}"/>
            </c:ext>
          </c:extLst>
        </c:ser>
        <c:ser>
          <c:idx val="4"/>
          <c:order val="4"/>
          <c:tx>
            <c:strRef>
              <c:f>'Paid Chain Ladder'!$B$33</c:f>
              <c:strCache>
                <c:ptCount val="1"/>
                <c:pt idx="0">
                  <c:v>2016</c:v>
                </c:pt>
              </c:strCache>
            </c:strRef>
          </c:tx>
          <c:spPr>
            <a:ln w="28575" cap="rnd">
              <a:solidFill>
                <a:schemeClr val="accent5"/>
              </a:solidFill>
              <a:round/>
            </a:ln>
            <a:effectLst/>
          </c:spPr>
          <c:marker>
            <c:symbol val="none"/>
          </c:marker>
          <c:cat>
            <c:strRef>
              <c:f>'Paid Chain Ladder'!$C$28:$N$28</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'Paid Chain Ladder'!$C$33:$N$33</c:f>
              <c:numCache>
                <c:formatCode>#,##0.00</c:formatCode>
                <c:ptCount val="12"/>
                <c:pt idx="0">
                  <c:v>7.0227272727272725</c:v>
                </c:pt>
                <c:pt idx="1">
                  <c:v>2.5307443365695792</c:v>
                </c:pt>
                <c:pt idx="2">
                  <c:v>1.5089514066496164</c:v>
                </c:pt>
                <c:pt idx="3">
                  <c:v>1.2762711864406779</c:v>
                </c:pt>
                <c:pt idx="4">
                  <c:v>1.1268260292164676</c:v>
                </c:pt>
                <c:pt idx="5">
                  <c:v>1.0530347672362994</c:v>
                </c:pt>
              </c:numCache>
            </c:numRef>
          </c:val>
          <c:smooth val="0"/>
          <c:extLst>
            <c:ext xmlns:c16="http://schemas.microsoft.com/office/drawing/2014/chart" uri="{C3380CC4-5D6E-409C-BE32-E72D297353CC}">
              <c16:uniqueId val="{00000004-2845-44BE-8696-D7C3DF58A419}"/>
            </c:ext>
          </c:extLst>
        </c:ser>
        <c:ser>
          <c:idx val="5"/>
          <c:order val="5"/>
          <c:tx>
            <c:strRef>
              <c:f>'Paid Chain Ladder'!$B$34</c:f>
              <c:strCache>
                <c:ptCount val="1"/>
                <c:pt idx="0">
                  <c:v>2017</c:v>
                </c:pt>
              </c:strCache>
            </c:strRef>
          </c:tx>
          <c:spPr>
            <a:ln w="28575" cap="rnd">
              <a:solidFill>
                <a:schemeClr val="accent6"/>
              </a:solidFill>
              <a:round/>
            </a:ln>
            <a:effectLst/>
          </c:spPr>
          <c:marker>
            <c:symbol val="none"/>
          </c:marker>
          <c:cat>
            <c:strRef>
              <c:f>'Paid Chain Ladder'!$C$28:$N$28</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'Paid Chain Ladder'!$C$34:$N$34</c:f>
              <c:numCache>
                <c:formatCode>#,##0.00</c:formatCode>
                <c:ptCount val="12"/>
                <c:pt idx="0">
                  <c:v>8.8529411764705888</c:v>
                </c:pt>
                <c:pt idx="1">
                  <c:v>2.3754152823920265</c:v>
                </c:pt>
                <c:pt idx="2">
                  <c:v>1.648951048951049</c:v>
                </c:pt>
                <c:pt idx="3">
                  <c:v>1.2366412213740459</c:v>
                </c:pt>
                <c:pt idx="4">
                  <c:v>1.1186556927297668</c:v>
                </c:pt>
              </c:numCache>
            </c:numRef>
          </c:val>
          <c:smooth val="0"/>
          <c:extLst>
            <c:ext xmlns:c16="http://schemas.microsoft.com/office/drawing/2014/chart" uri="{C3380CC4-5D6E-409C-BE32-E72D297353CC}">
              <c16:uniqueId val="{00000005-2845-44BE-8696-D7C3DF58A419}"/>
            </c:ext>
          </c:extLst>
        </c:ser>
        <c:ser>
          <c:idx val="6"/>
          <c:order val="6"/>
          <c:tx>
            <c:strRef>
              <c:f>'Paid Chain Ladder'!$B$35</c:f>
              <c:strCache>
                <c:ptCount val="1"/>
                <c:pt idx="0">
                  <c:v>2018</c:v>
                </c:pt>
              </c:strCache>
            </c:strRef>
          </c:tx>
          <c:spPr>
            <a:ln w="28575" cap="rnd">
              <a:solidFill>
                <a:schemeClr val="accent1">
                  <a:lumMod val="60000"/>
                </a:schemeClr>
              </a:solidFill>
              <a:round/>
            </a:ln>
            <a:effectLst/>
          </c:spPr>
          <c:marker>
            <c:symbol val="none"/>
          </c:marker>
          <c:cat>
            <c:strRef>
              <c:f>'Paid Chain Ladder'!$C$28:$N$28</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'Paid Chain Ladder'!$C$35:$N$35</c:f>
              <c:numCache>
                <c:formatCode>#,##0.00</c:formatCode>
                <c:ptCount val="12"/>
                <c:pt idx="0">
                  <c:v>5.5192307692307692</c:v>
                </c:pt>
                <c:pt idx="1">
                  <c:v>2.2857142857142856</c:v>
                </c:pt>
                <c:pt idx="2">
                  <c:v>1.6737804878048781</c:v>
                </c:pt>
                <c:pt idx="3">
                  <c:v>1.2850637522768671</c:v>
                </c:pt>
              </c:numCache>
            </c:numRef>
          </c:val>
          <c:smooth val="0"/>
          <c:extLst>
            <c:ext xmlns:c16="http://schemas.microsoft.com/office/drawing/2014/chart" uri="{C3380CC4-5D6E-409C-BE32-E72D297353CC}">
              <c16:uniqueId val="{00000006-2845-44BE-8696-D7C3DF58A419}"/>
            </c:ext>
          </c:extLst>
        </c:ser>
        <c:ser>
          <c:idx val="7"/>
          <c:order val="7"/>
          <c:tx>
            <c:strRef>
              <c:f>'Paid Chain Ladder'!$B$36</c:f>
              <c:strCache>
                <c:ptCount val="1"/>
                <c:pt idx="0">
                  <c:v>2019</c:v>
                </c:pt>
              </c:strCache>
            </c:strRef>
          </c:tx>
          <c:spPr>
            <a:ln w="28575" cap="rnd">
              <a:solidFill>
                <a:schemeClr val="accent2">
                  <a:lumMod val="60000"/>
                </a:schemeClr>
              </a:solidFill>
              <a:round/>
            </a:ln>
            <a:effectLst/>
          </c:spPr>
          <c:marker>
            <c:symbol val="none"/>
          </c:marker>
          <c:cat>
            <c:strRef>
              <c:f>'Paid Chain Ladder'!$C$28:$N$28</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'Paid Chain Ladder'!$C$36:$N$36</c:f>
              <c:numCache>
                <c:formatCode>#,##0.00</c:formatCode>
                <c:ptCount val="12"/>
                <c:pt idx="0">
                  <c:v>4.6851851851851851</c:v>
                </c:pt>
                <c:pt idx="1">
                  <c:v>2.3636363636363638</c:v>
                </c:pt>
                <c:pt idx="2">
                  <c:v>1.7123745819397993</c:v>
                </c:pt>
              </c:numCache>
            </c:numRef>
          </c:val>
          <c:smooth val="0"/>
          <c:extLst>
            <c:ext xmlns:c16="http://schemas.microsoft.com/office/drawing/2014/chart" uri="{C3380CC4-5D6E-409C-BE32-E72D297353CC}">
              <c16:uniqueId val="{00000007-2845-44BE-8696-D7C3DF58A419}"/>
            </c:ext>
          </c:extLst>
        </c:ser>
        <c:ser>
          <c:idx val="8"/>
          <c:order val="8"/>
          <c:tx>
            <c:strRef>
              <c:f>'Paid Chain Ladder'!$B$37</c:f>
              <c:strCache>
                <c:ptCount val="1"/>
                <c:pt idx="0">
                  <c:v>2020</c:v>
                </c:pt>
              </c:strCache>
            </c:strRef>
          </c:tx>
          <c:spPr>
            <a:ln w="28575" cap="rnd">
              <a:solidFill>
                <a:schemeClr val="accent3">
                  <a:lumMod val="60000"/>
                </a:schemeClr>
              </a:solidFill>
              <a:round/>
            </a:ln>
            <a:effectLst/>
          </c:spPr>
          <c:marker>
            <c:symbol val="none"/>
          </c:marker>
          <c:cat>
            <c:strRef>
              <c:f>'Paid Chain Ladder'!$C$28:$N$28</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'Paid Chain Ladder'!$C$37:$N$37</c:f>
              <c:numCache>
                <c:formatCode>#,##0.00</c:formatCode>
                <c:ptCount val="12"/>
                <c:pt idx="0">
                  <c:v>4.2950819672131146</c:v>
                </c:pt>
                <c:pt idx="1">
                  <c:v>2.3587786259541983</c:v>
                </c:pt>
              </c:numCache>
            </c:numRef>
          </c:val>
          <c:smooth val="0"/>
          <c:extLst>
            <c:ext xmlns:c16="http://schemas.microsoft.com/office/drawing/2014/chart" uri="{C3380CC4-5D6E-409C-BE32-E72D297353CC}">
              <c16:uniqueId val="{00000008-2845-44BE-8696-D7C3DF58A419}"/>
            </c:ext>
          </c:extLst>
        </c:ser>
        <c:ser>
          <c:idx val="9"/>
          <c:order val="9"/>
          <c:tx>
            <c:strRef>
              <c:f>'Paid Chain Ladder'!$B$38</c:f>
              <c:strCache>
                <c:ptCount val="1"/>
                <c:pt idx="0">
                  <c:v>2021</c:v>
                </c:pt>
              </c:strCache>
            </c:strRef>
          </c:tx>
          <c:spPr>
            <a:ln w="28575" cap="rnd">
              <a:solidFill>
                <a:schemeClr val="accent4">
                  <a:lumMod val="60000"/>
                </a:schemeClr>
              </a:solidFill>
              <a:round/>
            </a:ln>
            <a:effectLst/>
          </c:spPr>
          <c:marker>
            <c:symbol val="none"/>
          </c:marker>
          <c:cat>
            <c:strRef>
              <c:f>'Paid Chain Ladder'!$C$28:$N$28</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'Paid Chain Ladder'!$C$38:$N$38</c:f>
              <c:numCache>
                <c:formatCode>#,##0.00</c:formatCode>
                <c:ptCount val="12"/>
                <c:pt idx="0">
                  <c:v>3.6309523809523809</c:v>
                </c:pt>
              </c:numCache>
            </c:numRef>
          </c:val>
          <c:smooth val="0"/>
          <c:extLst>
            <c:ext xmlns:c16="http://schemas.microsoft.com/office/drawing/2014/chart" uri="{C3380CC4-5D6E-409C-BE32-E72D297353CC}">
              <c16:uniqueId val="{00000009-2845-44BE-8696-D7C3DF58A419}"/>
            </c:ext>
          </c:extLst>
        </c:ser>
        <c:ser>
          <c:idx val="10"/>
          <c:order val="10"/>
          <c:tx>
            <c:strRef>
              <c:f>'Paid Chain Ladder'!$B$39</c:f>
              <c:strCache>
                <c:ptCount val="1"/>
                <c:pt idx="0">
                  <c:v>2022</c:v>
                </c:pt>
              </c:strCache>
            </c:strRef>
          </c:tx>
          <c:spPr>
            <a:ln w="28575" cap="rnd">
              <a:solidFill>
                <a:schemeClr val="accent5">
                  <a:lumMod val="60000"/>
                </a:schemeClr>
              </a:solidFill>
              <a:round/>
            </a:ln>
            <a:effectLst/>
          </c:spPr>
          <c:marker>
            <c:symbol val="none"/>
          </c:marker>
          <c:cat>
            <c:strRef>
              <c:f>'Paid Chain Ladder'!$C$28:$N$28</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'Paid Chain Ladder'!$C$39:$N$39</c:f>
              <c:numCache>
                <c:formatCode>#,##0.00</c:formatCode>
                <c:ptCount val="12"/>
              </c:numCache>
            </c:numRef>
          </c:val>
          <c:smooth val="0"/>
          <c:extLst>
            <c:ext xmlns:c16="http://schemas.microsoft.com/office/drawing/2014/chart" uri="{C3380CC4-5D6E-409C-BE32-E72D297353CC}">
              <c16:uniqueId val="{0000000A-2845-44BE-8696-D7C3DF58A419}"/>
            </c:ext>
          </c:extLst>
        </c:ser>
        <c:ser>
          <c:idx val="11"/>
          <c:order val="11"/>
          <c:tx>
            <c:v>CHOSEN</c:v>
          </c:tx>
          <c:spPr>
            <a:ln w="28575" cap="rnd">
              <a:solidFill>
                <a:srgbClr val="FF0000"/>
              </a:solidFill>
              <a:round/>
            </a:ln>
            <a:effectLst/>
          </c:spPr>
          <c:marker>
            <c:symbol val="none"/>
          </c:marker>
          <c:cat>
            <c:strRef>
              <c:f>'Paid Chain Ladder'!$C$28:$N$28</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'Paid Chain Ladder'!$C$47:$N$47</c:f>
              <c:numCache>
                <c:formatCode>#,##0.00</c:formatCode>
                <c:ptCount val="12"/>
                <c:pt idx="0">
                  <c:v>4.4103585657370514</c:v>
                </c:pt>
                <c:pt idx="1">
                  <c:v>2.3454215775158658</c:v>
                </c:pt>
                <c:pt idx="2">
                  <c:v>1.6288622319156669</c:v>
                </c:pt>
                <c:pt idx="3">
                  <c:v>1.2542372881355932</c:v>
                </c:pt>
                <c:pt idx="4">
                  <c:v>1.10941475826972</c:v>
                </c:pt>
                <c:pt idx="5">
                  <c:v>1.0544299969761113</c:v>
                </c:pt>
                <c:pt idx="6">
                  <c:v>1.0237892948173322</c:v>
                </c:pt>
                <c:pt idx="7" formatCode="#,##0.000">
                  <c:v>1.0128862408202854</c:v>
                </c:pt>
                <c:pt idx="8" formatCode="#,##0.000">
                  <c:v>1.009090909090909</c:v>
                </c:pt>
                <c:pt idx="9" formatCode="#,##0.000">
                  <c:v>1.0058236272878536</c:v>
                </c:pt>
                <c:pt idx="10" formatCode="#,##0.000">
                  <c:v>1.0025669244428328</c:v>
                </c:pt>
                <c:pt idx="11" formatCode="#,##0.000">
                  <c:v>1.0009999999999999</c:v>
                </c:pt>
              </c:numCache>
            </c:numRef>
          </c:val>
          <c:smooth val="0"/>
          <c:extLst>
            <c:ext xmlns:c16="http://schemas.microsoft.com/office/drawing/2014/chart" uri="{C3380CC4-5D6E-409C-BE32-E72D297353CC}">
              <c16:uniqueId val="{0000000B-2845-44BE-8696-D7C3DF58A419}"/>
            </c:ext>
          </c:extLst>
        </c:ser>
        <c:dLbls>
          <c:showLegendKey val="0"/>
          <c:showVal val="0"/>
          <c:showCatName val="0"/>
          <c:showSerName val="0"/>
          <c:showPercent val="0"/>
          <c:showBubbleSize val="0"/>
        </c:dLbls>
        <c:smooth val="0"/>
        <c:axId val="1980415872"/>
        <c:axId val="1980419232"/>
      </c:lineChart>
      <c:catAx>
        <c:axId val="198041587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Development</a:t>
                </a:r>
                <a:r>
                  <a:rPr lang="en-AU" baseline="0"/>
                  <a:t> Year on Year</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0419232"/>
        <c:crosses val="autoZero"/>
        <c:auto val="1"/>
        <c:lblAlgn val="ctr"/>
        <c:lblOffset val="100"/>
        <c:noMultiLvlLbl val="0"/>
      </c:catAx>
      <c:valAx>
        <c:axId val="198041923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Development factors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8041587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baseline="0"/>
              <a:t>Paid CL Results</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'Paid Chain Ladder'!$D$72</c:f>
              <c:strCache>
                <c:ptCount val="1"/>
                <c:pt idx="0">
                  <c:v>Claims paid to date ($ milion)</c:v>
                </c:pt>
              </c:strCache>
            </c:strRef>
          </c:tx>
          <c:spPr>
            <a:solidFill>
              <a:schemeClr val="accent1"/>
            </a:solidFill>
            <a:ln>
              <a:noFill/>
            </a:ln>
            <a:effectLst/>
          </c:spPr>
          <c:invertIfNegative val="0"/>
          <c:cat>
            <c:numRef>
              <c:f>'Paid Chain Ladder'!$B$73:$B$83</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'Paid Chain Ladder'!$D$73:$D$83</c:f>
              <c:numCache>
                <c:formatCode>#,##0</c:formatCode>
                <c:ptCount val="11"/>
                <c:pt idx="0">
                  <c:v>1970</c:v>
                </c:pt>
                <c:pt idx="1">
                  <c:v>1889</c:v>
                </c:pt>
                <c:pt idx="2">
                  <c:v>1740</c:v>
                </c:pt>
                <c:pt idx="3">
                  <c:v>1748</c:v>
                </c:pt>
                <c:pt idx="4">
                  <c:v>1787</c:v>
                </c:pt>
                <c:pt idx="5">
                  <c:v>1631</c:v>
                </c:pt>
                <c:pt idx="6">
                  <c:v>1411</c:v>
                </c:pt>
                <c:pt idx="7">
                  <c:v>1024</c:v>
                </c:pt>
                <c:pt idx="8">
                  <c:v>618</c:v>
                </c:pt>
                <c:pt idx="9">
                  <c:v>305</c:v>
                </c:pt>
                <c:pt idx="10">
                  <c:v>81</c:v>
                </c:pt>
              </c:numCache>
            </c:numRef>
          </c:val>
          <c:extLst>
            <c:ext xmlns:c16="http://schemas.microsoft.com/office/drawing/2014/chart" uri="{C3380CC4-5D6E-409C-BE32-E72D297353CC}">
              <c16:uniqueId val="{00000000-F920-43B2-BCD0-4E78CA4A3BFE}"/>
            </c:ext>
          </c:extLst>
        </c:ser>
        <c:ser>
          <c:idx val="1"/>
          <c:order val="1"/>
          <c:tx>
            <c:strRef>
              <c:f>'Paid Chain Ladder'!$F$72</c:f>
              <c:strCache>
                <c:ptCount val="1"/>
                <c:pt idx="0">
                  <c:v>Liability for incurred claims* ($ milion)</c:v>
                </c:pt>
              </c:strCache>
            </c:strRef>
          </c:tx>
          <c:spPr>
            <a:solidFill>
              <a:schemeClr val="accent2"/>
            </a:solidFill>
            <a:ln>
              <a:noFill/>
            </a:ln>
            <a:effectLst/>
          </c:spPr>
          <c:invertIfNegative val="0"/>
          <c:cat>
            <c:numRef>
              <c:f>'Paid Chain Ladder'!$B$73:$B$83</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'Paid Chain Ladder'!$F$73:$F$83</c:f>
              <c:numCache>
                <c:formatCode>#,##0</c:formatCode>
                <c:ptCount val="11"/>
                <c:pt idx="0">
                  <c:v>7.0318979935327661</c:v>
                </c:pt>
                <c:pt idx="1">
                  <c:v>17.782868514205802</c:v>
                </c:pt>
                <c:pt idx="2">
                  <c:v>32.347289209459859</c:v>
                </c:pt>
                <c:pt idx="3">
                  <c:v>55.439912773302694</c:v>
                </c:pt>
                <c:pt idx="4">
                  <c:v>100.53661646649448</c:v>
                </c:pt>
                <c:pt idx="5">
                  <c:v>185.52988145578593</c:v>
                </c:pt>
                <c:pt idx="6">
                  <c:v>332.45016475019406</c:v>
                </c:pt>
                <c:pt idx="7">
                  <c:v>562.94614570878548</c:v>
                </c:pt>
                <c:pt idx="8">
                  <c:v>942.03758206292196</c:v>
                </c:pt>
                <c:pt idx="9">
                  <c:v>1500.7904062222437</c:v>
                </c:pt>
                <c:pt idx="10">
                  <c:v>2034.0781575955839</c:v>
                </c:pt>
              </c:numCache>
            </c:numRef>
          </c:val>
          <c:extLst>
            <c:ext xmlns:c16="http://schemas.microsoft.com/office/drawing/2014/chart" uri="{C3380CC4-5D6E-409C-BE32-E72D297353CC}">
              <c16:uniqueId val="{00000001-F920-43B2-BCD0-4E78CA4A3BFE}"/>
            </c:ext>
          </c:extLst>
        </c:ser>
        <c:dLbls>
          <c:showLegendKey val="0"/>
          <c:showVal val="0"/>
          <c:showCatName val="0"/>
          <c:showSerName val="0"/>
          <c:showPercent val="0"/>
          <c:showBubbleSize val="0"/>
        </c:dLbls>
        <c:gapWidth val="219"/>
        <c:overlap val="100"/>
        <c:axId val="93222400"/>
        <c:axId val="93220960"/>
      </c:barChart>
      <c:lineChart>
        <c:grouping val="standard"/>
        <c:varyColors val="0"/>
        <c:ser>
          <c:idx val="2"/>
          <c:order val="2"/>
          <c:tx>
            <c:strRef>
              <c:f>'Paid Chain Ladder'!$G$72</c:f>
              <c:strCache>
                <c:ptCount val="1"/>
                <c:pt idx="0">
                  <c:v>Projected Loss Ratios</c:v>
                </c:pt>
              </c:strCache>
            </c:strRef>
          </c:tx>
          <c:spPr>
            <a:ln w="28575" cap="rnd">
              <a:solidFill>
                <a:schemeClr val="accent5">
                  <a:lumMod val="75000"/>
                </a:schemeClr>
              </a:solidFill>
              <a:round/>
            </a:ln>
            <a:effectLst/>
          </c:spPr>
          <c:marker>
            <c:symbol val="none"/>
          </c:marker>
          <c:cat>
            <c:numRef>
              <c:f>'Paid Chain Ladder'!$B$73:$B$83</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'Paid Chain Ladder'!$G$73:$G$83</c:f>
              <c:numCache>
                <c:formatCode>0%</c:formatCode>
                <c:ptCount val="11"/>
                <c:pt idx="0">
                  <c:v>0.70256997085768758</c:v>
                </c:pt>
                <c:pt idx="1">
                  <c:v>0.6180819671034703</c:v>
                </c:pt>
                <c:pt idx="2">
                  <c:v>0.57844232676548946</c:v>
                </c:pt>
                <c:pt idx="3">
                  <c:v>0.58572260889032246</c:v>
                </c:pt>
                <c:pt idx="4">
                  <c:v>0.61423254684884299</c:v>
                </c:pt>
                <c:pt idx="5">
                  <c:v>0.57704252905202857</c:v>
                </c:pt>
                <c:pt idx="6">
                  <c:v>0.5729379443806093</c:v>
                </c:pt>
                <c:pt idx="7">
                  <c:v>0.55898067830531362</c:v>
                </c:pt>
                <c:pt idx="8">
                  <c:v>0.57587212331595494</c:v>
                </c:pt>
                <c:pt idx="9">
                  <c:v>0.78376319714507103</c:v>
                </c:pt>
                <c:pt idx="10">
                  <c:v>0.77108208443149251</c:v>
                </c:pt>
              </c:numCache>
            </c:numRef>
          </c:val>
          <c:smooth val="0"/>
          <c:extLst>
            <c:ext xmlns:c16="http://schemas.microsoft.com/office/drawing/2014/chart" uri="{C3380CC4-5D6E-409C-BE32-E72D297353CC}">
              <c16:uniqueId val="{00000002-F920-43B2-BCD0-4E78CA4A3BFE}"/>
            </c:ext>
          </c:extLst>
        </c:ser>
        <c:dLbls>
          <c:showLegendKey val="0"/>
          <c:showVal val="0"/>
          <c:showCatName val="0"/>
          <c:showSerName val="0"/>
          <c:showPercent val="0"/>
          <c:showBubbleSize val="0"/>
        </c:dLbls>
        <c:marker val="1"/>
        <c:smooth val="0"/>
        <c:axId val="5893904"/>
        <c:axId val="5898704"/>
      </c:lineChart>
      <c:catAx>
        <c:axId val="93222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Accident</a:t>
                </a:r>
                <a:r>
                  <a:rPr lang="en-AU" baseline="0"/>
                  <a:t> Year</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3220960"/>
        <c:crosses val="autoZero"/>
        <c:auto val="1"/>
        <c:lblAlgn val="ctr"/>
        <c:lblOffset val="100"/>
        <c:noMultiLvlLbl val="0"/>
      </c:catAx>
      <c:valAx>
        <c:axId val="9322096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Claim amount $ million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3222400"/>
        <c:crosses val="autoZero"/>
        <c:crossBetween val="between"/>
      </c:valAx>
      <c:valAx>
        <c:axId val="5898704"/>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Loss</a:t>
                </a:r>
                <a:r>
                  <a:rPr lang="en-AU" baseline="0"/>
                  <a:t> Ratio</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893904"/>
        <c:crosses val="max"/>
        <c:crossBetween val="between"/>
      </c:valAx>
      <c:catAx>
        <c:axId val="5893904"/>
        <c:scaling>
          <c:orientation val="minMax"/>
        </c:scaling>
        <c:delete val="1"/>
        <c:axPos val="b"/>
        <c:numFmt formatCode="General" sourceLinked="1"/>
        <c:majorTickMark val="none"/>
        <c:minorTickMark val="none"/>
        <c:tickLblPos val="nextTo"/>
        <c:crossAx val="589870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Incurred CL</a:t>
            </a:r>
            <a:r>
              <a:rPr lang="en-US" baseline="0"/>
              <a:t> </a:t>
            </a:r>
            <a:r>
              <a:rPr lang="en-US"/>
              <a:t>Development Factors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'Incurred Chain Ladder'!$B$45</c:f>
              <c:strCache>
                <c:ptCount val="1"/>
                <c:pt idx="0">
                  <c:v>2012</c:v>
                </c:pt>
              </c:strCache>
            </c:strRef>
          </c:tx>
          <c:spPr>
            <a:ln w="28575" cap="rnd">
              <a:solidFill>
                <a:schemeClr val="accent1"/>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Ladder'!$C$45:$L$45</c:f>
              <c:numCache>
                <c:formatCode>#,##0.00</c:formatCode>
                <c:ptCount val="10"/>
                <c:pt idx="0">
                  <c:v>1.5823582358235824</c:v>
                </c:pt>
                <c:pt idx="1">
                  <c:v>1.1319681456200228</c:v>
                </c:pt>
                <c:pt idx="2">
                  <c:v>1.0643216080402009</c:v>
                </c:pt>
                <c:pt idx="3">
                  <c:v>0.9749763928234183</c:v>
                </c:pt>
                <c:pt idx="4">
                  <c:v>0.98837772397094426</c:v>
                </c:pt>
                <c:pt idx="5">
                  <c:v>0.99118079372856438</c:v>
                </c:pt>
                <c:pt idx="6">
                  <c:v>1.0014829461196244</c:v>
                </c:pt>
                <c:pt idx="7">
                  <c:v>0.99753208292201379</c:v>
                </c:pt>
                <c:pt idx="8">
                  <c:v>0.99851558634339432</c:v>
                </c:pt>
                <c:pt idx="9">
                  <c:v>0.99702675916749262</c:v>
                </c:pt>
              </c:numCache>
            </c:numRef>
          </c:val>
          <c:smooth val="0"/>
          <c:extLst>
            <c:ext xmlns:c16="http://schemas.microsoft.com/office/drawing/2014/chart" uri="{C3380CC4-5D6E-409C-BE32-E72D297353CC}">
              <c16:uniqueId val="{00000000-D961-4A31-B50C-F771C7799E41}"/>
            </c:ext>
          </c:extLst>
        </c:ser>
        <c:ser>
          <c:idx val="1"/>
          <c:order val="1"/>
          <c:tx>
            <c:strRef>
              <c:f>'Incurred Chain Ladder'!$B$46</c:f>
              <c:strCache>
                <c:ptCount val="1"/>
                <c:pt idx="0">
                  <c:v>2013</c:v>
                </c:pt>
              </c:strCache>
            </c:strRef>
          </c:tx>
          <c:spPr>
            <a:ln w="28575" cap="rnd">
              <a:solidFill>
                <a:schemeClr val="accent2"/>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Ladder'!$C$46:$L$46</c:f>
              <c:numCache>
                <c:formatCode>#,##0.00</c:formatCode>
                <c:ptCount val="10"/>
                <c:pt idx="0">
                  <c:v>1.6443478260869566</c:v>
                </c:pt>
                <c:pt idx="1">
                  <c:v>1.0883130618720254</c:v>
                </c:pt>
                <c:pt idx="2">
                  <c:v>1.0126336248785228</c:v>
                </c:pt>
                <c:pt idx="3">
                  <c:v>0.96497120921305179</c:v>
                </c:pt>
                <c:pt idx="4">
                  <c:v>0.97563401292889107</c:v>
                </c:pt>
                <c:pt idx="5">
                  <c:v>1.0035677879714577</c:v>
                </c:pt>
                <c:pt idx="6">
                  <c:v>0.99339766378872529</c:v>
                </c:pt>
                <c:pt idx="7">
                  <c:v>0.99488752556237214</c:v>
                </c:pt>
                <c:pt idx="8">
                  <c:v>0.99640287769784175</c:v>
                </c:pt>
              </c:numCache>
            </c:numRef>
          </c:val>
          <c:smooth val="0"/>
          <c:extLst>
            <c:ext xmlns:c16="http://schemas.microsoft.com/office/drawing/2014/chart" uri="{C3380CC4-5D6E-409C-BE32-E72D297353CC}">
              <c16:uniqueId val="{00000001-D961-4A31-B50C-F771C7799E41}"/>
            </c:ext>
          </c:extLst>
        </c:ser>
        <c:ser>
          <c:idx val="2"/>
          <c:order val="2"/>
          <c:tx>
            <c:strRef>
              <c:f>'Incurred Chain Ladder'!$B$47</c:f>
              <c:strCache>
                <c:ptCount val="1"/>
                <c:pt idx="0">
                  <c:v>2014</c:v>
                </c:pt>
              </c:strCache>
            </c:strRef>
          </c:tx>
          <c:spPr>
            <a:ln w="28575" cap="rnd">
              <a:solidFill>
                <a:schemeClr val="accent3"/>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Ladder'!$C$47:$L$47</c:f>
              <c:numCache>
                <c:formatCode>#,##0.00</c:formatCode>
                <c:ptCount val="10"/>
                <c:pt idx="0">
                  <c:v>1.4864649681528663</c:v>
                </c:pt>
                <c:pt idx="1">
                  <c:v>1.0658810926620246</c:v>
                </c:pt>
                <c:pt idx="2">
                  <c:v>1.0075376884422111</c:v>
                </c:pt>
                <c:pt idx="3">
                  <c:v>0.95162094763092264</c:v>
                </c:pt>
                <c:pt idx="4">
                  <c:v>0.98846960167714881</c:v>
                </c:pt>
                <c:pt idx="5">
                  <c:v>0.98780487804878048</c:v>
                </c:pt>
                <c:pt idx="6">
                  <c:v>0.99302200751476111</c:v>
                </c:pt>
                <c:pt idx="7">
                  <c:v>0.99837837837837839</c:v>
                </c:pt>
              </c:numCache>
            </c:numRef>
          </c:val>
          <c:smooth val="0"/>
          <c:extLst>
            <c:ext xmlns:c16="http://schemas.microsoft.com/office/drawing/2014/chart" uri="{C3380CC4-5D6E-409C-BE32-E72D297353CC}">
              <c16:uniqueId val="{00000002-D961-4A31-B50C-F771C7799E41}"/>
            </c:ext>
          </c:extLst>
        </c:ser>
        <c:ser>
          <c:idx val="3"/>
          <c:order val="3"/>
          <c:tx>
            <c:strRef>
              <c:f>'Incurred Chain Ladder'!$B$48</c:f>
              <c:strCache>
                <c:ptCount val="1"/>
                <c:pt idx="0">
                  <c:v>2015</c:v>
                </c:pt>
              </c:strCache>
            </c:strRef>
          </c:tx>
          <c:spPr>
            <a:ln w="28575" cap="rnd">
              <a:solidFill>
                <a:schemeClr val="accent4"/>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Ladder'!$C$48:$L$48</c:f>
              <c:numCache>
                <c:formatCode>#,##0.00</c:formatCode>
                <c:ptCount val="10"/>
                <c:pt idx="0">
                  <c:v>1.4654088050314464</c:v>
                </c:pt>
                <c:pt idx="1">
                  <c:v>1.0203862660944205</c:v>
                </c:pt>
                <c:pt idx="2">
                  <c:v>0.99684542586750791</c:v>
                </c:pt>
                <c:pt idx="3">
                  <c:v>1.0116033755274261</c:v>
                </c:pt>
                <c:pt idx="4">
                  <c:v>0.98018769551616269</c:v>
                </c:pt>
                <c:pt idx="5">
                  <c:v>0.99095744680851061</c:v>
                </c:pt>
                <c:pt idx="6">
                  <c:v>0.99516908212560384</c:v>
                </c:pt>
              </c:numCache>
            </c:numRef>
          </c:val>
          <c:smooth val="0"/>
          <c:extLst>
            <c:ext xmlns:c16="http://schemas.microsoft.com/office/drawing/2014/chart" uri="{C3380CC4-5D6E-409C-BE32-E72D297353CC}">
              <c16:uniqueId val="{00000003-D961-4A31-B50C-F771C7799E41}"/>
            </c:ext>
          </c:extLst>
        </c:ser>
        <c:ser>
          <c:idx val="4"/>
          <c:order val="4"/>
          <c:tx>
            <c:strRef>
              <c:f>'Incurred Chain Ladder'!$B$49</c:f>
              <c:strCache>
                <c:ptCount val="1"/>
                <c:pt idx="0">
                  <c:v>2016</c:v>
                </c:pt>
              </c:strCache>
            </c:strRef>
          </c:tx>
          <c:spPr>
            <a:ln w="28575" cap="rnd">
              <a:solidFill>
                <a:schemeClr val="accent5"/>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Ladder'!$C$49:$L$49</c:f>
              <c:numCache>
                <c:formatCode>#,##0.00</c:formatCode>
                <c:ptCount val="10"/>
                <c:pt idx="0">
                  <c:v>1.3114982578397212</c:v>
                </c:pt>
                <c:pt idx="1">
                  <c:v>1.0148777895855472</c:v>
                </c:pt>
                <c:pt idx="2">
                  <c:v>1.0596858638743456</c:v>
                </c:pt>
                <c:pt idx="3">
                  <c:v>0.99456521739130432</c:v>
                </c:pt>
                <c:pt idx="4">
                  <c:v>0.98211624441132639</c:v>
                </c:pt>
                <c:pt idx="5">
                  <c:v>0.99544764795144158</c:v>
                </c:pt>
              </c:numCache>
            </c:numRef>
          </c:val>
          <c:smooth val="0"/>
          <c:extLst>
            <c:ext xmlns:c16="http://schemas.microsoft.com/office/drawing/2014/chart" uri="{C3380CC4-5D6E-409C-BE32-E72D297353CC}">
              <c16:uniqueId val="{00000004-D961-4A31-B50C-F771C7799E41}"/>
            </c:ext>
          </c:extLst>
        </c:ser>
        <c:ser>
          <c:idx val="5"/>
          <c:order val="5"/>
          <c:tx>
            <c:strRef>
              <c:f>'Incurred Chain Ladder'!$B$50</c:f>
              <c:strCache>
                <c:ptCount val="1"/>
                <c:pt idx="0">
                  <c:v>2017</c:v>
                </c:pt>
              </c:strCache>
            </c:strRef>
          </c:tx>
          <c:spPr>
            <a:ln w="28575" cap="rnd">
              <a:solidFill>
                <a:schemeClr val="accent6"/>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Ladder'!$C$50:$L$50</c:f>
              <c:numCache>
                <c:formatCode>#,##0.00</c:formatCode>
                <c:ptCount val="10"/>
                <c:pt idx="0">
                  <c:v>1.3656716417910448</c:v>
                </c:pt>
                <c:pt idx="1">
                  <c:v>1.135397692774742</c:v>
                </c:pt>
                <c:pt idx="2">
                  <c:v>1.0962566844919786</c:v>
                </c:pt>
                <c:pt idx="3">
                  <c:v>0.96780487804878046</c:v>
                </c:pt>
                <c:pt idx="4">
                  <c:v>0.99243951612903225</c:v>
                </c:pt>
              </c:numCache>
            </c:numRef>
          </c:val>
          <c:smooth val="0"/>
          <c:extLst>
            <c:ext xmlns:c16="http://schemas.microsoft.com/office/drawing/2014/chart" uri="{C3380CC4-5D6E-409C-BE32-E72D297353CC}">
              <c16:uniqueId val="{00000005-D961-4A31-B50C-F771C7799E41}"/>
            </c:ext>
          </c:extLst>
        </c:ser>
        <c:ser>
          <c:idx val="6"/>
          <c:order val="6"/>
          <c:tx>
            <c:strRef>
              <c:f>'Incurred Chain Ladder'!$B$51</c:f>
              <c:strCache>
                <c:ptCount val="1"/>
                <c:pt idx="0">
                  <c:v>2018</c:v>
                </c:pt>
              </c:strCache>
            </c:strRef>
          </c:tx>
          <c:spPr>
            <a:ln w="28575" cap="rnd">
              <a:solidFill>
                <a:schemeClr val="accent1">
                  <a:lumMod val="60000"/>
                </a:schemeClr>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Ladder'!$C$51:$L$51</c:f>
              <c:numCache>
                <c:formatCode>#,##0.00</c:formatCode>
                <c:ptCount val="10"/>
                <c:pt idx="0">
                  <c:v>1.578420467185762</c:v>
                </c:pt>
                <c:pt idx="1">
                  <c:v>1.2635658914728682</c:v>
                </c:pt>
                <c:pt idx="2">
                  <c:v>1.102063580591188</c:v>
                </c:pt>
                <c:pt idx="3">
                  <c:v>1</c:v>
                </c:pt>
              </c:numCache>
            </c:numRef>
          </c:val>
          <c:smooth val="0"/>
          <c:extLst>
            <c:ext xmlns:c16="http://schemas.microsoft.com/office/drawing/2014/chart" uri="{C3380CC4-5D6E-409C-BE32-E72D297353CC}">
              <c16:uniqueId val="{00000006-D961-4A31-B50C-F771C7799E41}"/>
            </c:ext>
          </c:extLst>
        </c:ser>
        <c:ser>
          <c:idx val="7"/>
          <c:order val="7"/>
          <c:tx>
            <c:strRef>
              <c:f>'Incurred Chain Ladder'!$B$52</c:f>
              <c:strCache>
                <c:ptCount val="1"/>
                <c:pt idx="0">
                  <c:v>2019</c:v>
                </c:pt>
              </c:strCache>
            </c:strRef>
          </c:tx>
          <c:spPr>
            <a:ln w="28575" cap="rnd">
              <a:solidFill>
                <a:schemeClr val="accent2">
                  <a:lumMod val="60000"/>
                </a:schemeClr>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Ladder'!$C$52:$L$52</c:f>
              <c:numCache>
                <c:formatCode>#,##0.00</c:formatCode>
                <c:ptCount val="10"/>
                <c:pt idx="0">
                  <c:v>1.554147465437788</c:v>
                </c:pt>
                <c:pt idx="1">
                  <c:v>1.2505559673832469</c:v>
                </c:pt>
                <c:pt idx="2">
                  <c:v>1.103141671606402</c:v>
                </c:pt>
              </c:numCache>
            </c:numRef>
          </c:val>
          <c:smooth val="0"/>
          <c:extLst>
            <c:ext xmlns:c16="http://schemas.microsoft.com/office/drawing/2014/chart" uri="{C3380CC4-5D6E-409C-BE32-E72D297353CC}">
              <c16:uniqueId val="{00000007-D961-4A31-B50C-F771C7799E41}"/>
            </c:ext>
          </c:extLst>
        </c:ser>
        <c:ser>
          <c:idx val="8"/>
          <c:order val="8"/>
          <c:tx>
            <c:strRef>
              <c:f>'Incurred Chain Ladder'!$B$53</c:f>
              <c:strCache>
                <c:ptCount val="1"/>
                <c:pt idx="0">
                  <c:v>2020</c:v>
                </c:pt>
              </c:strCache>
            </c:strRef>
          </c:tx>
          <c:spPr>
            <a:ln w="28575" cap="rnd">
              <a:solidFill>
                <a:schemeClr val="accent3">
                  <a:lumMod val="60000"/>
                </a:schemeClr>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Ladder'!$C$53:$L$53</c:f>
              <c:numCache>
                <c:formatCode>#,##0.00</c:formatCode>
                <c:ptCount val="10"/>
                <c:pt idx="0">
                  <c:v>1.5138427464008859</c:v>
                </c:pt>
                <c:pt idx="1">
                  <c:v>1.2450621799561084</c:v>
                </c:pt>
              </c:numCache>
            </c:numRef>
          </c:val>
          <c:smooth val="0"/>
          <c:extLst>
            <c:ext xmlns:c16="http://schemas.microsoft.com/office/drawing/2014/chart" uri="{C3380CC4-5D6E-409C-BE32-E72D297353CC}">
              <c16:uniqueId val="{00000008-D961-4A31-B50C-F771C7799E41}"/>
            </c:ext>
          </c:extLst>
        </c:ser>
        <c:ser>
          <c:idx val="9"/>
          <c:order val="9"/>
          <c:tx>
            <c:strRef>
              <c:f>'Incurred Chain Ladder'!$B$54</c:f>
              <c:strCache>
                <c:ptCount val="1"/>
                <c:pt idx="0">
                  <c:v>2021</c:v>
                </c:pt>
              </c:strCache>
            </c:strRef>
          </c:tx>
          <c:spPr>
            <a:ln w="28575" cap="rnd">
              <a:solidFill>
                <a:schemeClr val="accent4">
                  <a:lumMod val="60000"/>
                </a:schemeClr>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Ladder'!$C$54:$L$54</c:f>
              <c:numCache>
                <c:formatCode>#,##0.00</c:formatCode>
                <c:ptCount val="10"/>
                <c:pt idx="0">
                  <c:v>1.5548455804046859</c:v>
                </c:pt>
              </c:numCache>
            </c:numRef>
          </c:val>
          <c:smooth val="0"/>
          <c:extLst>
            <c:ext xmlns:c16="http://schemas.microsoft.com/office/drawing/2014/chart" uri="{C3380CC4-5D6E-409C-BE32-E72D297353CC}">
              <c16:uniqueId val="{00000009-D961-4A31-B50C-F771C7799E41}"/>
            </c:ext>
          </c:extLst>
        </c:ser>
        <c:ser>
          <c:idx val="10"/>
          <c:order val="10"/>
          <c:tx>
            <c:strRef>
              <c:f>'Incurred Chain Ladder'!$B$55</c:f>
              <c:strCache>
                <c:ptCount val="1"/>
                <c:pt idx="0">
                  <c:v>2022</c:v>
                </c:pt>
              </c:strCache>
            </c:strRef>
          </c:tx>
          <c:spPr>
            <a:ln w="28575" cap="rnd">
              <a:solidFill>
                <a:schemeClr val="accent5">
                  <a:lumMod val="60000"/>
                </a:schemeClr>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Ladder'!$C$55:$L$55</c:f>
              <c:numCache>
                <c:formatCode>#,##0.00</c:formatCode>
                <c:ptCount val="10"/>
              </c:numCache>
            </c:numRef>
          </c:val>
          <c:smooth val="0"/>
          <c:extLst>
            <c:ext xmlns:c16="http://schemas.microsoft.com/office/drawing/2014/chart" uri="{C3380CC4-5D6E-409C-BE32-E72D297353CC}">
              <c16:uniqueId val="{0000000A-D961-4A31-B50C-F771C7799E41}"/>
            </c:ext>
          </c:extLst>
        </c:ser>
        <c:ser>
          <c:idx val="11"/>
          <c:order val="11"/>
          <c:tx>
            <c:strRef>
              <c:f>'Incurred Chain Ladder'!$B$63</c:f>
              <c:strCache>
                <c:ptCount val="1"/>
                <c:pt idx="0">
                  <c:v>CHOSEN</c:v>
                </c:pt>
              </c:strCache>
            </c:strRef>
          </c:tx>
          <c:spPr>
            <a:ln w="28575" cap="rnd">
              <a:solidFill>
                <a:srgbClr val="FF0000"/>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Ladder'!$C$63:$M$63</c:f>
              <c:numCache>
                <c:formatCode>#,##0.00</c:formatCode>
                <c:ptCount val="11"/>
                <c:pt idx="0">
                  <c:v>1.5409594095940959</c:v>
                </c:pt>
                <c:pt idx="1">
                  <c:v>1.253204353083434</c:v>
                </c:pt>
                <c:pt idx="2">
                  <c:v>1.100373831775701</c:v>
                </c:pt>
                <c:pt idx="3">
                  <c:v>0.9872727272727273</c:v>
                </c:pt>
                <c:pt idx="4">
                  <c:v>0.98495350803043114</c:v>
                </c:pt>
                <c:pt idx="5">
                  <c:v>0.99146787393348423</c:v>
                </c:pt>
                <c:pt idx="6" formatCode="#,##0.000">
                  <c:v>0.99385425812115891</c:v>
                </c:pt>
                <c:pt idx="7" formatCode="#,##0.000">
                  <c:v>0.99691358024691357</c:v>
                </c:pt>
                <c:pt idx="8" formatCode="#,##0.000">
                  <c:v>0.99747920342828333</c:v>
                </c:pt>
                <c:pt idx="9" formatCode="#,##0.000">
                  <c:v>0.99702675916749262</c:v>
                </c:pt>
                <c:pt idx="10" formatCode="#,##0.000">
                  <c:v>0.99702675916749262</c:v>
                </c:pt>
              </c:numCache>
            </c:numRef>
          </c:val>
          <c:smooth val="0"/>
          <c:extLst>
            <c:ext xmlns:c16="http://schemas.microsoft.com/office/drawing/2014/chart" uri="{C3380CC4-5D6E-409C-BE32-E72D297353CC}">
              <c16:uniqueId val="{0000000B-D961-4A31-B50C-F771C7799E41}"/>
            </c:ext>
          </c:extLst>
        </c:ser>
        <c:dLbls>
          <c:showLegendKey val="0"/>
          <c:showVal val="0"/>
          <c:showCatName val="0"/>
          <c:showSerName val="0"/>
          <c:showPercent val="0"/>
          <c:showBubbleSize val="0"/>
        </c:dLbls>
        <c:smooth val="0"/>
        <c:axId val="1304307536"/>
        <c:axId val="1304316656"/>
      </c:lineChart>
      <c:catAx>
        <c:axId val="130430753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Development Year on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04316656"/>
        <c:crosses val="autoZero"/>
        <c:auto val="1"/>
        <c:lblAlgn val="ctr"/>
        <c:lblOffset val="100"/>
        <c:noMultiLvlLbl val="0"/>
      </c:catAx>
      <c:valAx>
        <c:axId val="1304316656"/>
        <c:scaling>
          <c:orientation val="minMax"/>
          <c:max val="2"/>
          <c:min val="0"/>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Development Factors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04307536"/>
        <c:crosses val="autoZero"/>
        <c:crossBetween val="between"/>
        <c:majorUnit val="0.2"/>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u="none" strike="noStrike" kern="1200" spc="0" baseline="0">
                <a:solidFill>
                  <a:sysClr val="windowText" lastClr="000000">
                    <a:lumMod val="65000"/>
                    <a:lumOff val="35000"/>
                  </a:sysClr>
                </a:solidFill>
              </a:rPr>
              <a:t>Incurred CL Results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'Incurred Chain Ladder'!$D$89</c:f>
              <c:strCache>
                <c:ptCount val="1"/>
                <c:pt idx="0">
                  <c:v>Claims paid to date ($ milion)</c:v>
                </c:pt>
              </c:strCache>
            </c:strRef>
          </c:tx>
          <c:spPr>
            <a:solidFill>
              <a:schemeClr val="accent1"/>
            </a:solidFill>
            <a:ln>
              <a:noFill/>
            </a:ln>
            <a:effectLst/>
          </c:spPr>
          <c:invertIfNegative val="0"/>
          <c:cat>
            <c:numRef>
              <c:f>'Incurred Chain Ladder'!$B$90:$B$100</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'Incurred Chain Ladder'!$D$90:$D$100</c:f>
              <c:numCache>
                <c:formatCode>#,##0</c:formatCode>
                <c:ptCount val="11"/>
                <c:pt idx="0">
                  <c:v>1970</c:v>
                </c:pt>
                <c:pt idx="1">
                  <c:v>1889</c:v>
                </c:pt>
                <c:pt idx="2">
                  <c:v>1740</c:v>
                </c:pt>
                <c:pt idx="3">
                  <c:v>1748</c:v>
                </c:pt>
                <c:pt idx="4">
                  <c:v>1787</c:v>
                </c:pt>
                <c:pt idx="5">
                  <c:v>1631</c:v>
                </c:pt>
                <c:pt idx="6">
                  <c:v>1411</c:v>
                </c:pt>
                <c:pt idx="7">
                  <c:v>1024</c:v>
                </c:pt>
                <c:pt idx="8">
                  <c:v>618</c:v>
                </c:pt>
                <c:pt idx="9">
                  <c:v>305</c:v>
                </c:pt>
                <c:pt idx="10">
                  <c:v>81</c:v>
                </c:pt>
              </c:numCache>
            </c:numRef>
          </c:val>
          <c:extLst>
            <c:ext xmlns:c16="http://schemas.microsoft.com/office/drawing/2014/chart" uri="{C3380CC4-5D6E-409C-BE32-E72D297353CC}">
              <c16:uniqueId val="{00000000-01B3-4A88-B56A-F05921F2F97C}"/>
            </c:ext>
          </c:extLst>
        </c:ser>
        <c:ser>
          <c:idx val="1"/>
          <c:order val="1"/>
          <c:tx>
            <c:strRef>
              <c:f>'Incurred Chain Ladder'!$H$89</c:f>
              <c:strCache>
                <c:ptCount val="1"/>
                <c:pt idx="0">
                  <c:v>Liability for incurred claims* ($ milion)</c:v>
                </c:pt>
              </c:strCache>
            </c:strRef>
          </c:tx>
          <c:spPr>
            <a:solidFill>
              <a:schemeClr val="accent2"/>
            </a:solidFill>
            <a:ln>
              <a:noFill/>
            </a:ln>
            <a:effectLst/>
          </c:spPr>
          <c:invertIfNegative val="0"/>
          <c:cat>
            <c:numRef>
              <c:f>'Incurred Chain Ladder'!$B$90:$B$100</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'Incurred Chain Ladder'!$H$90:$H$100</c:f>
              <c:numCache>
                <c:formatCode>#,##0</c:formatCode>
                <c:ptCount val="11"/>
                <c:pt idx="0">
                  <c:v>30.053465294019134</c:v>
                </c:pt>
                <c:pt idx="1">
                  <c:v>32.756030329585201</c:v>
                </c:pt>
                <c:pt idx="2">
                  <c:v>85.959702146911468</c:v>
                </c:pt>
                <c:pt idx="3">
                  <c:v>79.222923982602197</c:v>
                </c:pt>
                <c:pt idx="4">
                  <c:v>140.65630097099961</c:v>
                </c:pt>
                <c:pt idx="5">
                  <c:v>281.18043733234708</c:v>
                </c:pt>
                <c:pt idx="6">
                  <c:v>479.10454421615782</c:v>
                </c:pt>
                <c:pt idx="7">
                  <c:v>733.44765765085026</c:v>
                </c:pt>
                <c:pt idx="8">
                  <c:v>1150.6253096491314</c:v>
                </c:pt>
                <c:pt idx="9">
                  <c:v>1596.3016733594059</c:v>
                </c:pt>
                <c:pt idx="10">
                  <c:v>1997.9743406750845</c:v>
                </c:pt>
              </c:numCache>
            </c:numRef>
          </c:val>
          <c:extLst>
            <c:ext xmlns:c16="http://schemas.microsoft.com/office/drawing/2014/chart" uri="{C3380CC4-5D6E-409C-BE32-E72D297353CC}">
              <c16:uniqueId val="{00000001-01B3-4A88-B56A-F05921F2F97C}"/>
            </c:ext>
          </c:extLst>
        </c:ser>
        <c:dLbls>
          <c:showLegendKey val="0"/>
          <c:showVal val="0"/>
          <c:showCatName val="0"/>
          <c:showSerName val="0"/>
          <c:showPercent val="0"/>
          <c:showBubbleSize val="0"/>
        </c:dLbls>
        <c:gapWidth val="219"/>
        <c:overlap val="100"/>
        <c:axId val="207524608"/>
        <c:axId val="207529408"/>
      </c:barChart>
      <c:lineChart>
        <c:grouping val="standard"/>
        <c:varyColors val="0"/>
        <c:ser>
          <c:idx val="2"/>
          <c:order val="2"/>
          <c:tx>
            <c:strRef>
              <c:f>'Incurred Chain Ladder'!$I$89</c:f>
              <c:strCache>
                <c:ptCount val="1"/>
                <c:pt idx="0">
                  <c:v>Projected Loss Ratios</c:v>
                </c:pt>
              </c:strCache>
            </c:strRef>
          </c:tx>
          <c:spPr>
            <a:ln w="28575" cap="rnd">
              <a:solidFill>
                <a:schemeClr val="accent4"/>
              </a:solidFill>
              <a:round/>
            </a:ln>
            <a:effectLst/>
          </c:spPr>
          <c:marker>
            <c:symbol val="none"/>
          </c:marker>
          <c:val>
            <c:numRef>
              <c:f>'Incurred Chain Ladder'!$I$90:$I$100</c:f>
              <c:numCache>
                <c:formatCode>0%</c:formatCode>
                <c:ptCount val="11"/>
                <c:pt idx="0">
                  <c:v>0.71075105376475445</c:v>
                </c:pt>
                <c:pt idx="1">
                  <c:v>0.62293550415869858</c:v>
                </c:pt>
                <c:pt idx="2">
                  <c:v>0.59593985057014087</c:v>
                </c:pt>
                <c:pt idx="3">
                  <c:v>0.59344687365462889</c:v>
                </c:pt>
                <c:pt idx="4">
                  <c:v>0.62728809013049125</c:v>
                </c:pt>
                <c:pt idx="5">
                  <c:v>0.60742707666211793</c:v>
                </c:pt>
                <c:pt idx="6">
                  <c:v>0.62113195669278931</c:v>
                </c:pt>
                <c:pt idx="7">
                  <c:v>0.61903756873929205</c:v>
                </c:pt>
                <c:pt idx="8">
                  <c:v>0.65287017705763428</c:v>
                </c:pt>
                <c:pt idx="9">
                  <c:v>0.82521774017335325</c:v>
                </c:pt>
                <c:pt idx="10">
                  <c:v>0.75791992004195574</c:v>
                </c:pt>
              </c:numCache>
            </c:numRef>
          </c:val>
          <c:smooth val="0"/>
          <c:extLst>
            <c:ext xmlns:c16="http://schemas.microsoft.com/office/drawing/2014/chart" uri="{C3380CC4-5D6E-409C-BE32-E72D297353CC}">
              <c16:uniqueId val="{00000002-01B3-4A88-B56A-F05921F2F97C}"/>
            </c:ext>
          </c:extLst>
        </c:ser>
        <c:dLbls>
          <c:showLegendKey val="0"/>
          <c:showVal val="0"/>
          <c:showCatName val="0"/>
          <c:showSerName val="0"/>
          <c:showPercent val="0"/>
          <c:showBubbleSize val="0"/>
        </c:dLbls>
        <c:marker val="1"/>
        <c:smooth val="0"/>
        <c:axId val="207522688"/>
        <c:axId val="207527008"/>
      </c:lineChart>
      <c:catAx>
        <c:axId val="2075246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Accident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29408"/>
        <c:crosses val="autoZero"/>
        <c:auto val="1"/>
        <c:lblAlgn val="ctr"/>
        <c:lblOffset val="100"/>
        <c:noMultiLvlLbl val="0"/>
      </c:catAx>
      <c:valAx>
        <c:axId val="2075294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Claim</a:t>
                </a:r>
                <a:r>
                  <a:rPr lang="en-AU" baseline="0"/>
                  <a:t> amount $ million</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24608"/>
        <c:crosses val="autoZero"/>
        <c:crossBetween val="between"/>
      </c:valAx>
      <c:valAx>
        <c:axId val="207527008"/>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22688"/>
        <c:crosses val="max"/>
        <c:crossBetween val="between"/>
      </c:valAx>
      <c:catAx>
        <c:axId val="207522688"/>
        <c:scaling>
          <c:orientation val="minMax"/>
        </c:scaling>
        <c:delete val="1"/>
        <c:axPos val="b"/>
        <c:majorTickMark val="out"/>
        <c:minorTickMark val="none"/>
        <c:tickLblPos val="nextTo"/>
        <c:crossAx val="207527008"/>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Cumulative Reported Incurred Claims in $Dec22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2"/>
          <c:order val="0"/>
          <c:tx>
            <c:strRef>
              <c:f>'Incurred Chain Ladder'!$B$8</c:f>
              <c:strCache>
                <c:ptCount val="1"/>
                <c:pt idx="0">
                  <c:v>2012</c:v>
                </c:pt>
              </c:strCache>
            </c:strRef>
          </c:tx>
          <c:spPr>
            <a:ln w="28575" cap="rnd">
              <a:solidFill>
                <a:schemeClr val="accent3"/>
              </a:solidFill>
              <a:round/>
            </a:ln>
            <a:effectLst/>
          </c:spPr>
          <c:marker>
            <c:symbol val="none"/>
          </c:marker>
          <c:val>
            <c:numRef>
              <c:f>'Incurred Chain Ladder'!$C$8:$M$8</c:f>
              <c:numCache>
                <c:formatCode>#,##0</c:formatCode>
                <c:ptCount val="11"/>
                <c:pt idx="0">
                  <c:v>1111</c:v>
                </c:pt>
                <c:pt idx="1">
                  <c:v>1758</c:v>
                </c:pt>
                <c:pt idx="2">
                  <c:v>1990</c:v>
                </c:pt>
                <c:pt idx="3">
                  <c:v>2118</c:v>
                </c:pt>
                <c:pt idx="4">
                  <c:v>2065</c:v>
                </c:pt>
                <c:pt idx="5">
                  <c:v>2041</c:v>
                </c:pt>
                <c:pt idx="6">
                  <c:v>2023</c:v>
                </c:pt>
                <c:pt idx="7">
                  <c:v>2026</c:v>
                </c:pt>
                <c:pt idx="8">
                  <c:v>2021</c:v>
                </c:pt>
                <c:pt idx="9">
                  <c:v>2018</c:v>
                </c:pt>
                <c:pt idx="10">
                  <c:v>2012</c:v>
                </c:pt>
              </c:numCache>
            </c:numRef>
          </c:val>
          <c:smooth val="0"/>
          <c:extLst>
            <c:ext xmlns:c16="http://schemas.microsoft.com/office/drawing/2014/chart" uri="{C3380CC4-5D6E-409C-BE32-E72D297353CC}">
              <c16:uniqueId val="{00000000-B9A2-4CE5-A6A2-85450F4927F2}"/>
            </c:ext>
          </c:extLst>
        </c:ser>
        <c:ser>
          <c:idx val="3"/>
          <c:order val="1"/>
          <c:tx>
            <c:strRef>
              <c:f>'Incurred Chain Ladder'!$B$9</c:f>
              <c:strCache>
                <c:ptCount val="1"/>
                <c:pt idx="0">
                  <c:v>2013</c:v>
                </c:pt>
              </c:strCache>
            </c:strRef>
          </c:tx>
          <c:spPr>
            <a:ln w="28575" cap="rnd">
              <a:solidFill>
                <a:schemeClr val="accent4"/>
              </a:solidFill>
              <a:round/>
            </a:ln>
            <a:effectLst/>
          </c:spPr>
          <c:marker>
            <c:symbol val="none"/>
          </c:marker>
          <c:val>
            <c:numRef>
              <c:f>'Incurred Chain Ladder'!$C$9:$M$9</c:f>
              <c:numCache>
                <c:formatCode>#,##0</c:formatCode>
                <c:ptCount val="11"/>
                <c:pt idx="0">
                  <c:v>1150</c:v>
                </c:pt>
                <c:pt idx="1">
                  <c:v>1891</c:v>
                </c:pt>
                <c:pt idx="2">
                  <c:v>2058</c:v>
                </c:pt>
                <c:pt idx="3">
                  <c:v>2084</c:v>
                </c:pt>
                <c:pt idx="4">
                  <c:v>2011</c:v>
                </c:pt>
                <c:pt idx="5">
                  <c:v>1962</c:v>
                </c:pt>
                <c:pt idx="6">
                  <c:v>1969</c:v>
                </c:pt>
                <c:pt idx="7">
                  <c:v>1956</c:v>
                </c:pt>
                <c:pt idx="8">
                  <c:v>1946</c:v>
                </c:pt>
                <c:pt idx="9">
                  <c:v>1939</c:v>
                </c:pt>
              </c:numCache>
            </c:numRef>
          </c:val>
          <c:smooth val="0"/>
          <c:extLst>
            <c:ext xmlns:c16="http://schemas.microsoft.com/office/drawing/2014/chart" uri="{C3380CC4-5D6E-409C-BE32-E72D297353CC}">
              <c16:uniqueId val="{00000001-B9A2-4CE5-A6A2-85450F4927F2}"/>
            </c:ext>
          </c:extLst>
        </c:ser>
        <c:ser>
          <c:idx val="4"/>
          <c:order val="2"/>
          <c:tx>
            <c:strRef>
              <c:f>'Incurred Chain Ladder'!$B$10</c:f>
              <c:strCache>
                <c:ptCount val="1"/>
                <c:pt idx="0">
                  <c:v>2014</c:v>
                </c:pt>
              </c:strCache>
            </c:strRef>
          </c:tx>
          <c:spPr>
            <a:ln w="28575" cap="rnd">
              <a:solidFill>
                <a:schemeClr val="accent5"/>
              </a:solidFill>
              <a:round/>
            </a:ln>
            <a:effectLst/>
          </c:spPr>
          <c:marker>
            <c:symbol val="none"/>
          </c:marker>
          <c:val>
            <c:numRef>
              <c:f>'Incurred Chain Ladder'!$C$10:$M$10</c:f>
              <c:numCache>
                <c:formatCode>#,##0</c:formatCode>
                <c:ptCount val="11"/>
                <c:pt idx="0">
                  <c:v>1256</c:v>
                </c:pt>
                <c:pt idx="1">
                  <c:v>1867</c:v>
                </c:pt>
                <c:pt idx="2">
                  <c:v>1990</c:v>
                </c:pt>
                <c:pt idx="3">
                  <c:v>2005</c:v>
                </c:pt>
                <c:pt idx="4">
                  <c:v>1908</c:v>
                </c:pt>
                <c:pt idx="5">
                  <c:v>1886</c:v>
                </c:pt>
                <c:pt idx="6">
                  <c:v>1863</c:v>
                </c:pt>
                <c:pt idx="7">
                  <c:v>1850</c:v>
                </c:pt>
                <c:pt idx="8">
                  <c:v>1847</c:v>
                </c:pt>
              </c:numCache>
            </c:numRef>
          </c:val>
          <c:smooth val="0"/>
          <c:extLst>
            <c:ext xmlns:c16="http://schemas.microsoft.com/office/drawing/2014/chart" uri="{C3380CC4-5D6E-409C-BE32-E72D297353CC}">
              <c16:uniqueId val="{00000002-B9A2-4CE5-A6A2-85450F4927F2}"/>
            </c:ext>
          </c:extLst>
        </c:ser>
        <c:ser>
          <c:idx val="5"/>
          <c:order val="3"/>
          <c:tx>
            <c:strRef>
              <c:f>'Incurred Chain Ladder'!$B$11</c:f>
              <c:strCache>
                <c:ptCount val="1"/>
                <c:pt idx="0">
                  <c:v>2015</c:v>
                </c:pt>
              </c:strCache>
            </c:strRef>
          </c:tx>
          <c:spPr>
            <a:ln w="28575" cap="rnd">
              <a:solidFill>
                <a:schemeClr val="accent6"/>
              </a:solidFill>
              <a:round/>
            </a:ln>
            <a:effectLst/>
          </c:spPr>
          <c:marker>
            <c:symbol val="none"/>
          </c:marker>
          <c:val>
            <c:numRef>
              <c:f>'Incurred Chain Ladder'!$C$11:$M$11</c:f>
              <c:numCache>
                <c:formatCode>#,##0</c:formatCode>
                <c:ptCount val="11"/>
                <c:pt idx="0">
                  <c:v>1272</c:v>
                </c:pt>
                <c:pt idx="1">
                  <c:v>1864</c:v>
                </c:pt>
                <c:pt idx="2">
                  <c:v>1902</c:v>
                </c:pt>
                <c:pt idx="3">
                  <c:v>1896</c:v>
                </c:pt>
                <c:pt idx="4">
                  <c:v>1918</c:v>
                </c:pt>
                <c:pt idx="5">
                  <c:v>1880</c:v>
                </c:pt>
                <c:pt idx="6">
                  <c:v>1863</c:v>
                </c:pt>
                <c:pt idx="7">
                  <c:v>1854</c:v>
                </c:pt>
              </c:numCache>
            </c:numRef>
          </c:val>
          <c:smooth val="0"/>
          <c:extLst>
            <c:ext xmlns:c16="http://schemas.microsoft.com/office/drawing/2014/chart" uri="{C3380CC4-5D6E-409C-BE32-E72D297353CC}">
              <c16:uniqueId val="{00000003-B9A2-4CE5-A6A2-85450F4927F2}"/>
            </c:ext>
          </c:extLst>
        </c:ser>
        <c:ser>
          <c:idx val="6"/>
          <c:order val="4"/>
          <c:tx>
            <c:strRef>
              <c:f>'Incurred Chain Ladder'!$B$12</c:f>
              <c:strCache>
                <c:ptCount val="1"/>
                <c:pt idx="0">
                  <c:v>2016</c:v>
                </c:pt>
              </c:strCache>
            </c:strRef>
          </c:tx>
          <c:spPr>
            <a:ln w="28575" cap="rnd">
              <a:solidFill>
                <a:schemeClr val="accent1">
                  <a:lumMod val="60000"/>
                </a:schemeClr>
              </a:solidFill>
              <a:round/>
            </a:ln>
            <a:effectLst/>
          </c:spPr>
          <c:marker>
            <c:symbol val="none"/>
          </c:marker>
          <c:val>
            <c:numRef>
              <c:f>'Incurred Chain Ladder'!$C$12:$M$12</c:f>
              <c:numCache>
                <c:formatCode>#,##0</c:formatCode>
                <c:ptCount val="11"/>
                <c:pt idx="0">
                  <c:v>1435</c:v>
                </c:pt>
                <c:pt idx="1">
                  <c:v>1882</c:v>
                </c:pt>
                <c:pt idx="2">
                  <c:v>1910</c:v>
                </c:pt>
                <c:pt idx="3">
                  <c:v>2024</c:v>
                </c:pt>
                <c:pt idx="4">
                  <c:v>2013</c:v>
                </c:pt>
                <c:pt idx="5">
                  <c:v>1977</c:v>
                </c:pt>
                <c:pt idx="6">
                  <c:v>1968</c:v>
                </c:pt>
              </c:numCache>
            </c:numRef>
          </c:val>
          <c:smooth val="0"/>
          <c:extLst>
            <c:ext xmlns:c16="http://schemas.microsoft.com/office/drawing/2014/chart" uri="{C3380CC4-5D6E-409C-BE32-E72D297353CC}">
              <c16:uniqueId val="{00000004-B9A2-4CE5-A6A2-85450F4927F2}"/>
            </c:ext>
          </c:extLst>
        </c:ser>
        <c:ser>
          <c:idx val="7"/>
          <c:order val="5"/>
          <c:tx>
            <c:strRef>
              <c:f>'Incurred Chain Ladder'!$B$13</c:f>
              <c:strCache>
                <c:ptCount val="1"/>
                <c:pt idx="0">
                  <c:v>2017</c:v>
                </c:pt>
              </c:strCache>
            </c:strRef>
          </c:tx>
          <c:spPr>
            <a:ln w="28575" cap="rnd">
              <a:solidFill>
                <a:schemeClr val="accent2">
                  <a:lumMod val="60000"/>
                </a:schemeClr>
              </a:solidFill>
              <a:round/>
            </a:ln>
            <a:effectLst/>
          </c:spPr>
          <c:marker>
            <c:symbol val="none"/>
          </c:marker>
          <c:val>
            <c:numRef>
              <c:f>'Incurred Chain Ladder'!$C$13:$M$13</c:f>
              <c:numCache>
                <c:formatCode>#,##0</c:formatCode>
                <c:ptCount val="11"/>
                <c:pt idx="0">
                  <c:v>1206</c:v>
                </c:pt>
                <c:pt idx="1">
                  <c:v>1647</c:v>
                </c:pt>
                <c:pt idx="2">
                  <c:v>1870</c:v>
                </c:pt>
                <c:pt idx="3">
                  <c:v>2050</c:v>
                </c:pt>
                <c:pt idx="4">
                  <c:v>1984</c:v>
                </c:pt>
                <c:pt idx="5">
                  <c:v>1969</c:v>
                </c:pt>
              </c:numCache>
            </c:numRef>
          </c:val>
          <c:smooth val="0"/>
          <c:extLst>
            <c:ext xmlns:c16="http://schemas.microsoft.com/office/drawing/2014/chart" uri="{C3380CC4-5D6E-409C-BE32-E72D297353CC}">
              <c16:uniqueId val="{00000005-B9A2-4CE5-A6A2-85450F4927F2}"/>
            </c:ext>
          </c:extLst>
        </c:ser>
        <c:ser>
          <c:idx val="8"/>
          <c:order val="6"/>
          <c:tx>
            <c:strRef>
              <c:f>'Incurred Chain Ladder'!$B$14</c:f>
              <c:strCache>
                <c:ptCount val="1"/>
                <c:pt idx="0">
                  <c:v>2018</c:v>
                </c:pt>
              </c:strCache>
            </c:strRef>
          </c:tx>
          <c:spPr>
            <a:ln w="28575" cap="rnd">
              <a:solidFill>
                <a:schemeClr val="accent3">
                  <a:lumMod val="60000"/>
                </a:schemeClr>
              </a:solidFill>
              <a:round/>
            </a:ln>
            <a:effectLst/>
          </c:spPr>
          <c:marker>
            <c:symbol val="none"/>
          </c:marker>
          <c:val>
            <c:numRef>
              <c:f>'Incurred Chain Ladder'!$C$14:$M$14</c:f>
              <c:numCache>
                <c:formatCode>#,##0</c:formatCode>
                <c:ptCount val="11"/>
                <c:pt idx="0">
                  <c:v>899</c:v>
                </c:pt>
                <c:pt idx="1">
                  <c:v>1419</c:v>
                </c:pt>
                <c:pt idx="2">
                  <c:v>1793</c:v>
                </c:pt>
                <c:pt idx="3">
                  <c:v>1976</c:v>
                </c:pt>
                <c:pt idx="4">
                  <c:v>1976</c:v>
                </c:pt>
              </c:numCache>
            </c:numRef>
          </c:val>
          <c:smooth val="0"/>
          <c:extLst>
            <c:ext xmlns:c16="http://schemas.microsoft.com/office/drawing/2014/chart" uri="{C3380CC4-5D6E-409C-BE32-E72D297353CC}">
              <c16:uniqueId val="{00000006-B9A2-4CE5-A6A2-85450F4927F2}"/>
            </c:ext>
          </c:extLst>
        </c:ser>
        <c:ser>
          <c:idx val="9"/>
          <c:order val="7"/>
          <c:tx>
            <c:strRef>
              <c:f>'Incurred Chain Ladder'!$B$15</c:f>
              <c:strCache>
                <c:ptCount val="1"/>
                <c:pt idx="0">
                  <c:v>2019</c:v>
                </c:pt>
              </c:strCache>
            </c:strRef>
          </c:tx>
          <c:spPr>
            <a:ln w="28575" cap="rnd">
              <a:solidFill>
                <a:schemeClr val="accent4">
                  <a:lumMod val="60000"/>
                </a:schemeClr>
              </a:solidFill>
              <a:round/>
            </a:ln>
            <a:effectLst/>
          </c:spPr>
          <c:marker>
            <c:symbol val="none"/>
          </c:marker>
          <c:val>
            <c:numRef>
              <c:f>'Incurred Chain Ladder'!$C$15:$M$15</c:f>
              <c:numCache>
                <c:formatCode>#,##0</c:formatCode>
                <c:ptCount val="11"/>
                <c:pt idx="0">
                  <c:v>868</c:v>
                </c:pt>
                <c:pt idx="1">
                  <c:v>1349</c:v>
                </c:pt>
                <c:pt idx="2">
                  <c:v>1687</c:v>
                </c:pt>
                <c:pt idx="3">
                  <c:v>1861</c:v>
                </c:pt>
              </c:numCache>
            </c:numRef>
          </c:val>
          <c:smooth val="0"/>
          <c:extLst>
            <c:ext xmlns:c16="http://schemas.microsoft.com/office/drawing/2014/chart" uri="{C3380CC4-5D6E-409C-BE32-E72D297353CC}">
              <c16:uniqueId val="{00000007-B9A2-4CE5-A6A2-85450F4927F2}"/>
            </c:ext>
          </c:extLst>
        </c:ser>
        <c:ser>
          <c:idx val="10"/>
          <c:order val="8"/>
          <c:tx>
            <c:strRef>
              <c:f>'Incurred Chain Ladder'!$B$16</c:f>
              <c:strCache>
                <c:ptCount val="1"/>
                <c:pt idx="0">
                  <c:v>2020</c:v>
                </c:pt>
              </c:strCache>
            </c:strRef>
          </c:tx>
          <c:spPr>
            <a:ln w="28575" cap="rnd">
              <a:solidFill>
                <a:schemeClr val="accent5">
                  <a:lumMod val="60000"/>
                </a:schemeClr>
              </a:solidFill>
              <a:round/>
            </a:ln>
            <a:effectLst/>
          </c:spPr>
          <c:marker>
            <c:symbol val="none"/>
          </c:marker>
          <c:val>
            <c:numRef>
              <c:f>'Incurred Chain Ladder'!$C$16:$M$16</c:f>
              <c:numCache>
                <c:formatCode>#,##0</c:formatCode>
                <c:ptCount val="11"/>
                <c:pt idx="0">
                  <c:v>903</c:v>
                </c:pt>
                <c:pt idx="1">
                  <c:v>1367</c:v>
                </c:pt>
                <c:pt idx="2">
                  <c:v>1702</c:v>
                </c:pt>
              </c:numCache>
            </c:numRef>
          </c:val>
          <c:smooth val="0"/>
          <c:extLst>
            <c:ext xmlns:c16="http://schemas.microsoft.com/office/drawing/2014/chart" uri="{C3380CC4-5D6E-409C-BE32-E72D297353CC}">
              <c16:uniqueId val="{00000008-B9A2-4CE5-A6A2-85450F4927F2}"/>
            </c:ext>
          </c:extLst>
        </c:ser>
        <c:ser>
          <c:idx val="11"/>
          <c:order val="9"/>
          <c:tx>
            <c:strRef>
              <c:f>'Incurred Chain Ladder'!$B$17</c:f>
              <c:strCache>
                <c:ptCount val="1"/>
                <c:pt idx="0">
                  <c:v>2021</c:v>
                </c:pt>
              </c:strCache>
            </c:strRef>
          </c:tx>
          <c:spPr>
            <a:ln w="28575" cap="rnd">
              <a:solidFill>
                <a:schemeClr val="accent6">
                  <a:lumMod val="60000"/>
                </a:schemeClr>
              </a:solidFill>
              <a:round/>
            </a:ln>
            <a:effectLst/>
          </c:spPr>
          <c:marker>
            <c:symbol val="none"/>
          </c:marker>
          <c:val>
            <c:numRef>
              <c:f>'Incurred Chain Ladder'!$C$17:$M$17</c:f>
              <c:numCache>
                <c:formatCode>#,##0</c:formatCode>
                <c:ptCount val="11"/>
                <c:pt idx="0">
                  <c:v>939</c:v>
                </c:pt>
                <c:pt idx="1">
                  <c:v>1460</c:v>
                </c:pt>
              </c:numCache>
            </c:numRef>
          </c:val>
          <c:smooth val="0"/>
          <c:extLst>
            <c:ext xmlns:c16="http://schemas.microsoft.com/office/drawing/2014/chart" uri="{C3380CC4-5D6E-409C-BE32-E72D297353CC}">
              <c16:uniqueId val="{00000009-B9A2-4CE5-A6A2-85450F4927F2}"/>
            </c:ext>
          </c:extLst>
        </c:ser>
        <c:ser>
          <c:idx val="0"/>
          <c:order val="10"/>
          <c:tx>
            <c:strRef>
              <c:f>'Incurred Chain Ladder'!$B$18</c:f>
              <c:strCache>
                <c:ptCount val="1"/>
                <c:pt idx="0">
                  <c:v>2022</c:v>
                </c:pt>
              </c:strCache>
            </c:strRef>
          </c:tx>
          <c:spPr>
            <a:ln w="28575" cap="rnd">
              <a:solidFill>
                <a:schemeClr val="accent1"/>
              </a:solidFill>
              <a:round/>
            </a:ln>
            <a:effectLst/>
          </c:spPr>
          <c:marker>
            <c:symbol val="none"/>
          </c:marker>
          <c:val>
            <c:numRef>
              <c:f>'Incurred Chain Ladder'!$C$18:$M$18</c:f>
              <c:numCache>
                <c:formatCode>#,##0</c:formatCode>
                <c:ptCount val="11"/>
                <c:pt idx="0">
                  <c:v>1036</c:v>
                </c:pt>
              </c:numCache>
            </c:numRef>
          </c:val>
          <c:smooth val="0"/>
          <c:extLst>
            <c:ext xmlns:c16="http://schemas.microsoft.com/office/drawing/2014/chart" uri="{C3380CC4-5D6E-409C-BE32-E72D297353CC}">
              <c16:uniqueId val="{00000000-9A93-4660-B459-94A7A1FB65E0}"/>
            </c:ext>
          </c:extLst>
        </c:ser>
        <c:dLbls>
          <c:showLegendKey val="0"/>
          <c:showVal val="0"/>
          <c:showCatName val="0"/>
          <c:showSerName val="0"/>
          <c:showPercent val="0"/>
          <c:showBubbleSize val="0"/>
        </c:dLbls>
        <c:smooth val="0"/>
        <c:axId val="442767280"/>
        <c:axId val="442759736"/>
      </c:lineChart>
      <c:catAx>
        <c:axId val="44276728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2759736"/>
        <c:crosses val="autoZero"/>
        <c:auto val="1"/>
        <c:lblAlgn val="ctr"/>
        <c:lblOffset val="100"/>
        <c:noMultiLvlLbl val="0"/>
      </c:catAx>
      <c:valAx>
        <c:axId val="4427597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27672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Cumulative Paid Claims in $Dec22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2"/>
          <c:order val="0"/>
          <c:tx>
            <c:strRef>
              <c:f>'Incurred Chain Ladder'!$B$25</c:f>
              <c:strCache>
                <c:ptCount val="1"/>
                <c:pt idx="0">
                  <c:v>2012</c:v>
                </c:pt>
              </c:strCache>
            </c:strRef>
          </c:tx>
          <c:spPr>
            <a:ln w="28575" cap="rnd">
              <a:solidFill>
                <a:schemeClr val="accent3"/>
              </a:solidFill>
              <a:round/>
            </a:ln>
            <a:effectLst/>
          </c:spPr>
          <c:marker>
            <c:symbol val="none"/>
          </c:marker>
          <c:val>
            <c:numRef>
              <c:f>'Incurred Chain Ladder'!$C$25:$M$25</c:f>
              <c:numCache>
                <c:formatCode>#,##0</c:formatCode>
                <c:ptCount val="11"/>
                <c:pt idx="0">
                  <c:v>36</c:v>
                </c:pt>
                <c:pt idx="1">
                  <c:v>261</c:v>
                </c:pt>
                <c:pt idx="2">
                  <c:v>740</c:v>
                </c:pt>
                <c:pt idx="3">
                  <c:v>1219</c:v>
                </c:pt>
                <c:pt idx="4">
                  <c:v>1588</c:v>
                </c:pt>
                <c:pt idx="5">
                  <c:v>1787</c:v>
                </c:pt>
                <c:pt idx="6">
                  <c:v>1875</c:v>
                </c:pt>
                <c:pt idx="7">
                  <c:v>1915</c:v>
                </c:pt>
                <c:pt idx="8">
                  <c:v>1942</c:v>
                </c:pt>
                <c:pt idx="9">
                  <c:v>1959</c:v>
                </c:pt>
                <c:pt idx="10">
                  <c:v>1970</c:v>
                </c:pt>
              </c:numCache>
            </c:numRef>
          </c:val>
          <c:smooth val="0"/>
          <c:extLst>
            <c:ext xmlns:c16="http://schemas.microsoft.com/office/drawing/2014/chart" uri="{C3380CC4-5D6E-409C-BE32-E72D297353CC}">
              <c16:uniqueId val="{00000000-55FD-486E-A376-0E3544827C46}"/>
            </c:ext>
          </c:extLst>
        </c:ser>
        <c:ser>
          <c:idx val="3"/>
          <c:order val="1"/>
          <c:tx>
            <c:strRef>
              <c:f>'Incurred Chain Ladder'!$B$26</c:f>
              <c:strCache>
                <c:ptCount val="1"/>
                <c:pt idx="0">
                  <c:v>2013</c:v>
                </c:pt>
              </c:strCache>
            </c:strRef>
          </c:tx>
          <c:spPr>
            <a:ln w="28575" cap="rnd">
              <a:solidFill>
                <a:schemeClr val="accent4"/>
              </a:solidFill>
              <a:round/>
            </a:ln>
            <a:effectLst/>
          </c:spPr>
          <c:marker>
            <c:symbol val="none"/>
          </c:marker>
          <c:val>
            <c:numRef>
              <c:f>'Incurred Chain Ladder'!$C$26:$M$26</c:f>
              <c:numCache>
                <c:formatCode>#,##0</c:formatCode>
                <c:ptCount val="11"/>
                <c:pt idx="0">
                  <c:v>38</c:v>
                </c:pt>
                <c:pt idx="1">
                  <c:v>285</c:v>
                </c:pt>
                <c:pt idx="2">
                  <c:v>761</c:v>
                </c:pt>
                <c:pt idx="3">
                  <c:v>1260</c:v>
                </c:pt>
                <c:pt idx="4">
                  <c:v>1583</c:v>
                </c:pt>
                <c:pt idx="5">
                  <c:v>1705</c:v>
                </c:pt>
                <c:pt idx="6">
                  <c:v>1794</c:v>
                </c:pt>
                <c:pt idx="7">
                  <c:v>1850</c:v>
                </c:pt>
                <c:pt idx="8">
                  <c:v>1872</c:v>
                </c:pt>
                <c:pt idx="9">
                  <c:v>1889</c:v>
                </c:pt>
              </c:numCache>
            </c:numRef>
          </c:val>
          <c:smooth val="0"/>
          <c:extLst>
            <c:ext xmlns:c16="http://schemas.microsoft.com/office/drawing/2014/chart" uri="{C3380CC4-5D6E-409C-BE32-E72D297353CC}">
              <c16:uniqueId val="{00000001-55FD-486E-A376-0E3544827C46}"/>
            </c:ext>
          </c:extLst>
        </c:ser>
        <c:ser>
          <c:idx val="4"/>
          <c:order val="2"/>
          <c:tx>
            <c:strRef>
              <c:f>'Incurred Chain Ladder'!$B$27</c:f>
              <c:strCache>
                <c:ptCount val="1"/>
                <c:pt idx="0">
                  <c:v>2014</c:v>
                </c:pt>
              </c:strCache>
            </c:strRef>
          </c:tx>
          <c:spPr>
            <a:ln w="28575" cap="rnd">
              <a:solidFill>
                <a:schemeClr val="accent5"/>
              </a:solidFill>
              <a:round/>
            </a:ln>
            <a:effectLst/>
          </c:spPr>
          <c:marker>
            <c:symbol val="none"/>
          </c:marker>
          <c:val>
            <c:numRef>
              <c:f>'Incurred Chain Ladder'!$C$27:$M$27</c:f>
              <c:numCache>
                <c:formatCode>#,##0</c:formatCode>
                <c:ptCount val="11"/>
                <c:pt idx="0">
                  <c:v>42</c:v>
                </c:pt>
                <c:pt idx="1">
                  <c:v>305</c:v>
                </c:pt>
                <c:pt idx="2">
                  <c:v>768</c:v>
                </c:pt>
                <c:pt idx="3">
                  <c:v>1189</c:v>
                </c:pt>
                <c:pt idx="4">
                  <c:v>1460</c:v>
                </c:pt>
                <c:pt idx="5">
                  <c:v>1590</c:v>
                </c:pt>
                <c:pt idx="6">
                  <c:v>1678</c:v>
                </c:pt>
                <c:pt idx="7">
                  <c:v>1717</c:v>
                </c:pt>
                <c:pt idx="8">
                  <c:v>1740</c:v>
                </c:pt>
              </c:numCache>
            </c:numRef>
          </c:val>
          <c:smooth val="0"/>
          <c:extLst>
            <c:ext xmlns:c16="http://schemas.microsoft.com/office/drawing/2014/chart" uri="{C3380CC4-5D6E-409C-BE32-E72D297353CC}">
              <c16:uniqueId val="{00000002-55FD-486E-A376-0E3544827C46}"/>
            </c:ext>
          </c:extLst>
        </c:ser>
        <c:ser>
          <c:idx val="5"/>
          <c:order val="3"/>
          <c:tx>
            <c:strRef>
              <c:f>'Incurred Chain Ladder'!$B$28</c:f>
              <c:strCache>
                <c:ptCount val="1"/>
                <c:pt idx="0">
                  <c:v>2015</c:v>
                </c:pt>
              </c:strCache>
            </c:strRef>
          </c:tx>
          <c:spPr>
            <a:ln w="28575" cap="rnd">
              <a:solidFill>
                <a:schemeClr val="accent6"/>
              </a:solidFill>
              <a:round/>
            </a:ln>
            <a:effectLst/>
          </c:spPr>
          <c:marker>
            <c:symbol val="none"/>
          </c:marker>
          <c:val>
            <c:numRef>
              <c:f>'Incurred Chain Ladder'!$C$28:$M$28</c:f>
              <c:numCache>
                <c:formatCode>#,##0</c:formatCode>
                <c:ptCount val="11"/>
                <c:pt idx="0">
                  <c:v>49</c:v>
                </c:pt>
                <c:pt idx="1">
                  <c:v>349</c:v>
                </c:pt>
                <c:pt idx="2">
                  <c:v>803</c:v>
                </c:pt>
                <c:pt idx="3">
                  <c:v>1204</c:v>
                </c:pt>
                <c:pt idx="4">
                  <c:v>1471</c:v>
                </c:pt>
                <c:pt idx="5">
                  <c:v>1622</c:v>
                </c:pt>
                <c:pt idx="6">
                  <c:v>1715</c:v>
                </c:pt>
                <c:pt idx="7">
                  <c:v>1748</c:v>
                </c:pt>
              </c:numCache>
            </c:numRef>
          </c:val>
          <c:smooth val="0"/>
          <c:extLst>
            <c:ext xmlns:c16="http://schemas.microsoft.com/office/drawing/2014/chart" uri="{C3380CC4-5D6E-409C-BE32-E72D297353CC}">
              <c16:uniqueId val="{00000003-55FD-486E-A376-0E3544827C46}"/>
            </c:ext>
          </c:extLst>
        </c:ser>
        <c:ser>
          <c:idx val="6"/>
          <c:order val="4"/>
          <c:tx>
            <c:strRef>
              <c:f>'Incurred Chain Ladder'!$B$29</c:f>
              <c:strCache>
                <c:ptCount val="1"/>
                <c:pt idx="0">
                  <c:v>2016</c:v>
                </c:pt>
              </c:strCache>
            </c:strRef>
          </c:tx>
          <c:spPr>
            <a:ln w="28575" cap="rnd">
              <a:solidFill>
                <a:schemeClr val="accent1">
                  <a:lumMod val="60000"/>
                </a:schemeClr>
              </a:solidFill>
              <a:round/>
            </a:ln>
            <a:effectLst/>
          </c:spPr>
          <c:marker>
            <c:symbol val="none"/>
          </c:marker>
          <c:val>
            <c:numRef>
              <c:f>'Incurred Chain Ladder'!$C$29:$M$29</c:f>
              <c:numCache>
                <c:formatCode>#,##0</c:formatCode>
                <c:ptCount val="11"/>
                <c:pt idx="0">
                  <c:v>44</c:v>
                </c:pt>
                <c:pt idx="1">
                  <c:v>309</c:v>
                </c:pt>
                <c:pt idx="2">
                  <c:v>782</c:v>
                </c:pt>
                <c:pt idx="3">
                  <c:v>1180</c:v>
                </c:pt>
                <c:pt idx="4">
                  <c:v>1506</c:v>
                </c:pt>
                <c:pt idx="5">
                  <c:v>1697</c:v>
                </c:pt>
                <c:pt idx="6">
                  <c:v>1787</c:v>
                </c:pt>
              </c:numCache>
            </c:numRef>
          </c:val>
          <c:smooth val="0"/>
          <c:extLst>
            <c:ext xmlns:c16="http://schemas.microsoft.com/office/drawing/2014/chart" uri="{C3380CC4-5D6E-409C-BE32-E72D297353CC}">
              <c16:uniqueId val="{00000004-55FD-486E-A376-0E3544827C46}"/>
            </c:ext>
          </c:extLst>
        </c:ser>
        <c:ser>
          <c:idx val="7"/>
          <c:order val="5"/>
          <c:tx>
            <c:strRef>
              <c:f>'Incurred Chain Ladder'!$B$30</c:f>
              <c:strCache>
                <c:ptCount val="1"/>
                <c:pt idx="0">
                  <c:v>2017</c:v>
                </c:pt>
              </c:strCache>
            </c:strRef>
          </c:tx>
          <c:spPr>
            <a:ln w="28575" cap="rnd">
              <a:solidFill>
                <a:schemeClr val="accent2">
                  <a:lumMod val="60000"/>
                </a:schemeClr>
              </a:solidFill>
              <a:round/>
            </a:ln>
            <a:effectLst/>
          </c:spPr>
          <c:marker>
            <c:symbol val="none"/>
          </c:marker>
          <c:val>
            <c:numRef>
              <c:f>'Incurred Chain Ladder'!$C$30:$M$30</c:f>
              <c:numCache>
                <c:formatCode>#,##0</c:formatCode>
                <c:ptCount val="11"/>
                <c:pt idx="0">
                  <c:v>34</c:v>
                </c:pt>
                <c:pt idx="1">
                  <c:v>301</c:v>
                </c:pt>
                <c:pt idx="2">
                  <c:v>715</c:v>
                </c:pt>
                <c:pt idx="3">
                  <c:v>1179</c:v>
                </c:pt>
                <c:pt idx="4">
                  <c:v>1458</c:v>
                </c:pt>
                <c:pt idx="5">
                  <c:v>1631</c:v>
                </c:pt>
              </c:numCache>
            </c:numRef>
          </c:val>
          <c:smooth val="0"/>
          <c:extLst>
            <c:ext xmlns:c16="http://schemas.microsoft.com/office/drawing/2014/chart" uri="{C3380CC4-5D6E-409C-BE32-E72D297353CC}">
              <c16:uniqueId val="{00000005-55FD-486E-A376-0E3544827C46}"/>
            </c:ext>
          </c:extLst>
        </c:ser>
        <c:ser>
          <c:idx val="8"/>
          <c:order val="6"/>
          <c:tx>
            <c:strRef>
              <c:f>'Incurred Chain Ladder'!$B$31</c:f>
              <c:strCache>
                <c:ptCount val="1"/>
                <c:pt idx="0">
                  <c:v>2018</c:v>
                </c:pt>
              </c:strCache>
            </c:strRef>
          </c:tx>
          <c:spPr>
            <a:ln w="28575" cap="rnd">
              <a:solidFill>
                <a:schemeClr val="accent3">
                  <a:lumMod val="60000"/>
                </a:schemeClr>
              </a:solidFill>
              <a:round/>
            </a:ln>
            <a:effectLst/>
          </c:spPr>
          <c:marker>
            <c:symbol val="none"/>
          </c:marker>
          <c:val>
            <c:numRef>
              <c:f>'Incurred Chain Ladder'!$C$31:$M$31</c:f>
              <c:numCache>
                <c:formatCode>#,##0</c:formatCode>
                <c:ptCount val="11"/>
                <c:pt idx="0">
                  <c:v>52</c:v>
                </c:pt>
                <c:pt idx="1">
                  <c:v>287</c:v>
                </c:pt>
                <c:pt idx="2">
                  <c:v>656</c:v>
                </c:pt>
                <c:pt idx="3">
                  <c:v>1098</c:v>
                </c:pt>
                <c:pt idx="4">
                  <c:v>1411</c:v>
                </c:pt>
              </c:numCache>
            </c:numRef>
          </c:val>
          <c:smooth val="0"/>
          <c:extLst>
            <c:ext xmlns:c16="http://schemas.microsoft.com/office/drawing/2014/chart" uri="{C3380CC4-5D6E-409C-BE32-E72D297353CC}">
              <c16:uniqueId val="{00000006-55FD-486E-A376-0E3544827C46}"/>
            </c:ext>
          </c:extLst>
        </c:ser>
        <c:ser>
          <c:idx val="9"/>
          <c:order val="7"/>
          <c:tx>
            <c:strRef>
              <c:f>'Incurred Chain Ladder'!$B$32</c:f>
              <c:strCache>
                <c:ptCount val="1"/>
                <c:pt idx="0">
                  <c:v>2019</c:v>
                </c:pt>
              </c:strCache>
            </c:strRef>
          </c:tx>
          <c:spPr>
            <a:ln w="28575" cap="rnd">
              <a:solidFill>
                <a:schemeClr val="accent4">
                  <a:lumMod val="60000"/>
                </a:schemeClr>
              </a:solidFill>
              <a:round/>
            </a:ln>
            <a:effectLst/>
          </c:spPr>
          <c:marker>
            <c:symbol val="none"/>
          </c:marker>
          <c:val>
            <c:numRef>
              <c:f>'Incurred Chain Ladder'!$C$32:$M$32</c:f>
              <c:numCache>
                <c:formatCode>#,##0</c:formatCode>
                <c:ptCount val="11"/>
                <c:pt idx="0">
                  <c:v>54</c:v>
                </c:pt>
                <c:pt idx="1">
                  <c:v>253</c:v>
                </c:pt>
                <c:pt idx="2">
                  <c:v>598</c:v>
                </c:pt>
                <c:pt idx="3">
                  <c:v>1024</c:v>
                </c:pt>
              </c:numCache>
            </c:numRef>
          </c:val>
          <c:smooth val="0"/>
          <c:extLst>
            <c:ext xmlns:c16="http://schemas.microsoft.com/office/drawing/2014/chart" uri="{C3380CC4-5D6E-409C-BE32-E72D297353CC}">
              <c16:uniqueId val="{00000007-55FD-486E-A376-0E3544827C46}"/>
            </c:ext>
          </c:extLst>
        </c:ser>
        <c:ser>
          <c:idx val="10"/>
          <c:order val="8"/>
          <c:tx>
            <c:strRef>
              <c:f>'Incurred Chain Ladder'!$B$33</c:f>
              <c:strCache>
                <c:ptCount val="1"/>
                <c:pt idx="0">
                  <c:v>2020</c:v>
                </c:pt>
              </c:strCache>
            </c:strRef>
          </c:tx>
          <c:spPr>
            <a:ln w="28575" cap="rnd">
              <a:solidFill>
                <a:schemeClr val="accent5">
                  <a:lumMod val="60000"/>
                </a:schemeClr>
              </a:solidFill>
              <a:round/>
            </a:ln>
            <a:effectLst/>
          </c:spPr>
          <c:marker>
            <c:symbol val="none"/>
          </c:marker>
          <c:val>
            <c:numRef>
              <c:f>'Incurred Chain Ladder'!$C$33:$M$33</c:f>
              <c:numCache>
                <c:formatCode>#,##0</c:formatCode>
                <c:ptCount val="11"/>
                <c:pt idx="0">
                  <c:v>61</c:v>
                </c:pt>
                <c:pt idx="1">
                  <c:v>262</c:v>
                </c:pt>
                <c:pt idx="2">
                  <c:v>618</c:v>
                </c:pt>
              </c:numCache>
            </c:numRef>
          </c:val>
          <c:smooth val="0"/>
          <c:extLst>
            <c:ext xmlns:c16="http://schemas.microsoft.com/office/drawing/2014/chart" uri="{C3380CC4-5D6E-409C-BE32-E72D297353CC}">
              <c16:uniqueId val="{00000008-55FD-486E-A376-0E3544827C46}"/>
            </c:ext>
          </c:extLst>
        </c:ser>
        <c:ser>
          <c:idx val="11"/>
          <c:order val="9"/>
          <c:tx>
            <c:strRef>
              <c:f>'Incurred Chain Ladder'!$B$34</c:f>
              <c:strCache>
                <c:ptCount val="1"/>
                <c:pt idx="0">
                  <c:v>2021</c:v>
                </c:pt>
              </c:strCache>
            </c:strRef>
          </c:tx>
          <c:spPr>
            <a:ln w="28575" cap="rnd">
              <a:solidFill>
                <a:schemeClr val="accent6">
                  <a:lumMod val="60000"/>
                </a:schemeClr>
              </a:solidFill>
              <a:round/>
            </a:ln>
            <a:effectLst/>
          </c:spPr>
          <c:marker>
            <c:symbol val="none"/>
          </c:marker>
          <c:val>
            <c:numRef>
              <c:f>'Incurred Chain Ladder'!$C$34:$M$34</c:f>
              <c:numCache>
                <c:formatCode>#,##0</c:formatCode>
                <c:ptCount val="11"/>
                <c:pt idx="0">
                  <c:v>84</c:v>
                </c:pt>
                <c:pt idx="1">
                  <c:v>305</c:v>
                </c:pt>
              </c:numCache>
            </c:numRef>
          </c:val>
          <c:smooth val="0"/>
          <c:extLst>
            <c:ext xmlns:c16="http://schemas.microsoft.com/office/drawing/2014/chart" uri="{C3380CC4-5D6E-409C-BE32-E72D297353CC}">
              <c16:uniqueId val="{00000009-55FD-486E-A376-0E3544827C46}"/>
            </c:ext>
          </c:extLst>
        </c:ser>
        <c:ser>
          <c:idx val="0"/>
          <c:order val="10"/>
          <c:tx>
            <c:strRef>
              <c:f>'Incurred Chain Ladder'!$B$35</c:f>
              <c:strCache>
                <c:ptCount val="1"/>
                <c:pt idx="0">
                  <c:v>2022</c:v>
                </c:pt>
              </c:strCache>
            </c:strRef>
          </c:tx>
          <c:spPr>
            <a:ln w="28575" cap="rnd">
              <a:solidFill>
                <a:schemeClr val="accent1"/>
              </a:solidFill>
              <a:round/>
            </a:ln>
            <a:effectLst/>
          </c:spPr>
          <c:marker>
            <c:symbol val="none"/>
          </c:marker>
          <c:val>
            <c:numRef>
              <c:f>'Incurred Chain Ladder'!$C$35:$M$35</c:f>
              <c:numCache>
                <c:formatCode>#,##0</c:formatCode>
                <c:ptCount val="11"/>
                <c:pt idx="0">
                  <c:v>81</c:v>
                </c:pt>
              </c:numCache>
            </c:numRef>
          </c:val>
          <c:smooth val="0"/>
          <c:extLst>
            <c:ext xmlns:c16="http://schemas.microsoft.com/office/drawing/2014/chart" uri="{C3380CC4-5D6E-409C-BE32-E72D297353CC}">
              <c16:uniqueId val="{00000000-E8A3-4DC9-8917-D7926DB671D0}"/>
            </c:ext>
          </c:extLst>
        </c:ser>
        <c:dLbls>
          <c:showLegendKey val="0"/>
          <c:showVal val="0"/>
          <c:showCatName val="0"/>
          <c:showSerName val="0"/>
          <c:showPercent val="0"/>
          <c:showBubbleSize val="0"/>
        </c:dLbls>
        <c:smooth val="0"/>
        <c:axId val="573170392"/>
        <c:axId val="573172032"/>
      </c:lineChart>
      <c:catAx>
        <c:axId val="573170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3172032"/>
        <c:crosses val="autoZero"/>
        <c:auto val="1"/>
        <c:lblAlgn val="ctr"/>
        <c:lblOffset val="100"/>
        <c:noMultiLvlLbl val="0"/>
      </c:catAx>
      <c:valAx>
        <c:axId val="5731720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31703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Cumulative chosen</a:t>
            </a:r>
            <a:r>
              <a:rPr lang="en-US" baseline="0"/>
              <a:t> development factor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val>
            <c:numRef>
              <c:f>'Incurred Chain Ladder'!$C$64:$N$64</c:f>
              <c:numCache>
                <c:formatCode>0.0%</c:formatCode>
                <c:ptCount val="12"/>
                <c:pt idx="0">
                  <c:v>0.4983226486881942</c:v>
                </c:pt>
                <c:pt idx="1">
                  <c:v>0.76789497450992583</c:v>
                </c:pt>
                <c:pt idx="2">
                  <c:v>0.96232932476673161</c:v>
                </c:pt>
                <c:pt idx="3">
                  <c:v>1.0589220065236915</c:v>
                </c:pt>
                <c:pt idx="4">
                  <c:v>1.0454448173497537</c:v>
                </c:pt>
                <c:pt idx="5">
                  <c:v>1.0297145403008732</c:v>
                </c:pt>
                <c:pt idx="6">
                  <c:v>1.0209288860305017</c:v>
                </c:pt>
                <c:pt idx="7">
                  <c:v>1.0146545206203055</c:v>
                </c:pt>
                <c:pt idx="8">
                  <c:v>1.0115228708653046</c:v>
                </c:pt>
                <c:pt idx="9">
                  <c:v>1.0089730274802142</c:v>
                </c:pt>
                <c:pt idx="10">
                  <c:v>1.0059731076760114</c:v>
                </c:pt>
                <c:pt idx="11">
                  <c:v>1.0029821073558647</c:v>
                </c:pt>
              </c:numCache>
            </c:numRef>
          </c:val>
          <c:smooth val="0"/>
          <c:extLst>
            <c:ext xmlns:c16="http://schemas.microsoft.com/office/drawing/2014/chart" uri="{C3380CC4-5D6E-409C-BE32-E72D297353CC}">
              <c16:uniqueId val="{00000000-7B72-48D3-897E-C19BD3F49107}"/>
            </c:ext>
          </c:extLst>
        </c:ser>
        <c:dLbls>
          <c:showLegendKey val="0"/>
          <c:showVal val="0"/>
          <c:showCatName val="0"/>
          <c:showSerName val="0"/>
          <c:showPercent val="0"/>
          <c:showBubbleSize val="0"/>
        </c:dLbls>
        <c:smooth val="0"/>
        <c:axId val="459485400"/>
        <c:axId val="459480808"/>
      </c:lineChart>
      <c:catAx>
        <c:axId val="45948540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59480808"/>
        <c:crosses val="autoZero"/>
        <c:auto val="1"/>
        <c:lblAlgn val="ctr"/>
        <c:lblOffset val="100"/>
        <c:noMultiLvlLbl val="0"/>
      </c:catAx>
      <c:valAx>
        <c:axId val="459480808"/>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5948540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Incurred Claims</a:t>
            </a:r>
            <a:r>
              <a:rPr lang="en-US" baseline="0"/>
              <a:t> </a:t>
            </a:r>
            <a:r>
              <a:rPr lang="en-US"/>
              <a:t>Development Factors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'Incurred Chain Ladder'!$B$45</c:f>
              <c:strCache>
                <c:ptCount val="1"/>
                <c:pt idx="0">
                  <c:v>2012</c:v>
                </c:pt>
              </c:strCache>
            </c:strRef>
          </c:tx>
          <c:spPr>
            <a:ln w="28575" cap="rnd">
              <a:solidFill>
                <a:schemeClr val="accent1"/>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Ladder'!$C$45:$L$45</c:f>
              <c:numCache>
                <c:formatCode>#,##0.00</c:formatCode>
                <c:ptCount val="10"/>
                <c:pt idx="0">
                  <c:v>1.5823582358235824</c:v>
                </c:pt>
                <c:pt idx="1">
                  <c:v>1.1319681456200228</c:v>
                </c:pt>
                <c:pt idx="2">
                  <c:v>1.0643216080402009</c:v>
                </c:pt>
                <c:pt idx="3">
                  <c:v>0.9749763928234183</c:v>
                </c:pt>
                <c:pt idx="4">
                  <c:v>0.98837772397094426</c:v>
                </c:pt>
                <c:pt idx="5">
                  <c:v>0.99118079372856438</c:v>
                </c:pt>
                <c:pt idx="6">
                  <c:v>1.0014829461196244</c:v>
                </c:pt>
                <c:pt idx="7">
                  <c:v>0.99753208292201379</c:v>
                </c:pt>
                <c:pt idx="8">
                  <c:v>0.99851558634339432</c:v>
                </c:pt>
                <c:pt idx="9">
                  <c:v>0.99702675916749262</c:v>
                </c:pt>
              </c:numCache>
            </c:numRef>
          </c:val>
          <c:smooth val="0"/>
          <c:extLst>
            <c:ext xmlns:c16="http://schemas.microsoft.com/office/drawing/2014/chart" uri="{C3380CC4-5D6E-409C-BE32-E72D297353CC}">
              <c16:uniqueId val="{00000000-2064-4A11-BC40-B53B7DA49E84}"/>
            </c:ext>
          </c:extLst>
        </c:ser>
        <c:ser>
          <c:idx val="1"/>
          <c:order val="1"/>
          <c:tx>
            <c:strRef>
              <c:f>'Incurred Chain Ladder'!$B$46</c:f>
              <c:strCache>
                <c:ptCount val="1"/>
                <c:pt idx="0">
                  <c:v>2013</c:v>
                </c:pt>
              </c:strCache>
            </c:strRef>
          </c:tx>
          <c:spPr>
            <a:ln w="28575" cap="rnd">
              <a:solidFill>
                <a:schemeClr val="accent2"/>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Ladder'!$C$46:$L$46</c:f>
              <c:numCache>
                <c:formatCode>#,##0.00</c:formatCode>
                <c:ptCount val="10"/>
                <c:pt idx="0">
                  <c:v>1.6443478260869566</c:v>
                </c:pt>
                <c:pt idx="1">
                  <c:v>1.0883130618720254</c:v>
                </c:pt>
                <c:pt idx="2">
                  <c:v>1.0126336248785228</c:v>
                </c:pt>
                <c:pt idx="3">
                  <c:v>0.96497120921305179</c:v>
                </c:pt>
                <c:pt idx="4">
                  <c:v>0.97563401292889107</c:v>
                </c:pt>
                <c:pt idx="5">
                  <c:v>1.0035677879714577</c:v>
                </c:pt>
                <c:pt idx="6">
                  <c:v>0.99339766378872529</c:v>
                </c:pt>
                <c:pt idx="7">
                  <c:v>0.99488752556237214</c:v>
                </c:pt>
                <c:pt idx="8">
                  <c:v>0.99640287769784175</c:v>
                </c:pt>
              </c:numCache>
            </c:numRef>
          </c:val>
          <c:smooth val="0"/>
          <c:extLst>
            <c:ext xmlns:c16="http://schemas.microsoft.com/office/drawing/2014/chart" uri="{C3380CC4-5D6E-409C-BE32-E72D297353CC}">
              <c16:uniqueId val="{00000001-2064-4A11-BC40-B53B7DA49E84}"/>
            </c:ext>
          </c:extLst>
        </c:ser>
        <c:ser>
          <c:idx val="2"/>
          <c:order val="2"/>
          <c:tx>
            <c:strRef>
              <c:f>'Incurred Chain Ladder'!$B$47</c:f>
              <c:strCache>
                <c:ptCount val="1"/>
                <c:pt idx="0">
                  <c:v>2014</c:v>
                </c:pt>
              </c:strCache>
            </c:strRef>
          </c:tx>
          <c:spPr>
            <a:ln w="28575" cap="rnd">
              <a:solidFill>
                <a:schemeClr val="accent3"/>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Ladder'!$C$47:$L$47</c:f>
              <c:numCache>
                <c:formatCode>#,##0.00</c:formatCode>
                <c:ptCount val="10"/>
                <c:pt idx="0">
                  <c:v>1.4864649681528663</c:v>
                </c:pt>
                <c:pt idx="1">
                  <c:v>1.0658810926620246</c:v>
                </c:pt>
                <c:pt idx="2">
                  <c:v>1.0075376884422111</c:v>
                </c:pt>
                <c:pt idx="3">
                  <c:v>0.95162094763092264</c:v>
                </c:pt>
                <c:pt idx="4">
                  <c:v>0.98846960167714881</c:v>
                </c:pt>
                <c:pt idx="5">
                  <c:v>0.98780487804878048</c:v>
                </c:pt>
                <c:pt idx="6">
                  <c:v>0.99302200751476111</c:v>
                </c:pt>
                <c:pt idx="7">
                  <c:v>0.99837837837837839</c:v>
                </c:pt>
              </c:numCache>
            </c:numRef>
          </c:val>
          <c:smooth val="0"/>
          <c:extLst>
            <c:ext xmlns:c16="http://schemas.microsoft.com/office/drawing/2014/chart" uri="{C3380CC4-5D6E-409C-BE32-E72D297353CC}">
              <c16:uniqueId val="{00000002-2064-4A11-BC40-B53B7DA49E84}"/>
            </c:ext>
          </c:extLst>
        </c:ser>
        <c:ser>
          <c:idx val="3"/>
          <c:order val="3"/>
          <c:tx>
            <c:strRef>
              <c:f>'Incurred Chain Ladder'!$B$48</c:f>
              <c:strCache>
                <c:ptCount val="1"/>
                <c:pt idx="0">
                  <c:v>2015</c:v>
                </c:pt>
              </c:strCache>
            </c:strRef>
          </c:tx>
          <c:spPr>
            <a:ln w="28575" cap="rnd">
              <a:solidFill>
                <a:schemeClr val="accent4"/>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Ladder'!$C$48:$L$48</c:f>
              <c:numCache>
                <c:formatCode>#,##0.00</c:formatCode>
                <c:ptCount val="10"/>
                <c:pt idx="0">
                  <c:v>1.4654088050314464</c:v>
                </c:pt>
                <c:pt idx="1">
                  <c:v>1.0203862660944205</c:v>
                </c:pt>
                <c:pt idx="2">
                  <c:v>0.99684542586750791</c:v>
                </c:pt>
                <c:pt idx="3">
                  <c:v>1.0116033755274261</c:v>
                </c:pt>
                <c:pt idx="4">
                  <c:v>0.98018769551616269</c:v>
                </c:pt>
                <c:pt idx="5">
                  <c:v>0.99095744680851061</c:v>
                </c:pt>
                <c:pt idx="6">
                  <c:v>0.99516908212560384</c:v>
                </c:pt>
              </c:numCache>
            </c:numRef>
          </c:val>
          <c:smooth val="0"/>
          <c:extLst>
            <c:ext xmlns:c16="http://schemas.microsoft.com/office/drawing/2014/chart" uri="{C3380CC4-5D6E-409C-BE32-E72D297353CC}">
              <c16:uniqueId val="{00000003-2064-4A11-BC40-B53B7DA49E84}"/>
            </c:ext>
          </c:extLst>
        </c:ser>
        <c:ser>
          <c:idx val="4"/>
          <c:order val="4"/>
          <c:tx>
            <c:strRef>
              <c:f>'Incurred Chain Ladder'!$B$49</c:f>
              <c:strCache>
                <c:ptCount val="1"/>
                <c:pt idx="0">
                  <c:v>2016</c:v>
                </c:pt>
              </c:strCache>
            </c:strRef>
          </c:tx>
          <c:spPr>
            <a:ln w="28575" cap="rnd">
              <a:solidFill>
                <a:schemeClr val="accent5"/>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Ladder'!$C$49:$L$49</c:f>
              <c:numCache>
                <c:formatCode>#,##0.00</c:formatCode>
                <c:ptCount val="10"/>
                <c:pt idx="0">
                  <c:v>1.3114982578397212</c:v>
                </c:pt>
                <c:pt idx="1">
                  <c:v>1.0148777895855472</c:v>
                </c:pt>
                <c:pt idx="2">
                  <c:v>1.0596858638743456</c:v>
                </c:pt>
                <c:pt idx="3">
                  <c:v>0.99456521739130432</c:v>
                </c:pt>
                <c:pt idx="4">
                  <c:v>0.98211624441132639</c:v>
                </c:pt>
                <c:pt idx="5">
                  <c:v>0.99544764795144158</c:v>
                </c:pt>
              </c:numCache>
            </c:numRef>
          </c:val>
          <c:smooth val="0"/>
          <c:extLst>
            <c:ext xmlns:c16="http://schemas.microsoft.com/office/drawing/2014/chart" uri="{C3380CC4-5D6E-409C-BE32-E72D297353CC}">
              <c16:uniqueId val="{00000004-2064-4A11-BC40-B53B7DA49E84}"/>
            </c:ext>
          </c:extLst>
        </c:ser>
        <c:ser>
          <c:idx val="5"/>
          <c:order val="5"/>
          <c:tx>
            <c:strRef>
              <c:f>'Incurred Chain Ladder'!$B$50</c:f>
              <c:strCache>
                <c:ptCount val="1"/>
                <c:pt idx="0">
                  <c:v>2017</c:v>
                </c:pt>
              </c:strCache>
            </c:strRef>
          </c:tx>
          <c:spPr>
            <a:ln w="28575" cap="rnd">
              <a:solidFill>
                <a:schemeClr val="accent6"/>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Ladder'!$C$50:$L$50</c:f>
              <c:numCache>
                <c:formatCode>#,##0.00</c:formatCode>
                <c:ptCount val="10"/>
                <c:pt idx="0">
                  <c:v>1.3656716417910448</c:v>
                </c:pt>
                <c:pt idx="1">
                  <c:v>1.135397692774742</c:v>
                </c:pt>
                <c:pt idx="2">
                  <c:v>1.0962566844919786</c:v>
                </c:pt>
                <c:pt idx="3">
                  <c:v>0.96780487804878046</c:v>
                </c:pt>
                <c:pt idx="4">
                  <c:v>0.99243951612903225</c:v>
                </c:pt>
              </c:numCache>
            </c:numRef>
          </c:val>
          <c:smooth val="0"/>
          <c:extLst>
            <c:ext xmlns:c16="http://schemas.microsoft.com/office/drawing/2014/chart" uri="{C3380CC4-5D6E-409C-BE32-E72D297353CC}">
              <c16:uniqueId val="{00000005-2064-4A11-BC40-B53B7DA49E84}"/>
            </c:ext>
          </c:extLst>
        </c:ser>
        <c:ser>
          <c:idx val="6"/>
          <c:order val="6"/>
          <c:tx>
            <c:strRef>
              <c:f>'Incurred Chain Ladder'!$B$51</c:f>
              <c:strCache>
                <c:ptCount val="1"/>
                <c:pt idx="0">
                  <c:v>2018</c:v>
                </c:pt>
              </c:strCache>
            </c:strRef>
          </c:tx>
          <c:spPr>
            <a:ln w="28575" cap="rnd">
              <a:solidFill>
                <a:schemeClr val="accent1">
                  <a:lumMod val="60000"/>
                </a:schemeClr>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Ladder'!$C$51:$L$51</c:f>
              <c:numCache>
                <c:formatCode>#,##0.00</c:formatCode>
                <c:ptCount val="10"/>
                <c:pt idx="0">
                  <c:v>1.578420467185762</c:v>
                </c:pt>
                <c:pt idx="1">
                  <c:v>1.2635658914728682</c:v>
                </c:pt>
                <c:pt idx="2">
                  <c:v>1.102063580591188</c:v>
                </c:pt>
                <c:pt idx="3">
                  <c:v>1</c:v>
                </c:pt>
              </c:numCache>
            </c:numRef>
          </c:val>
          <c:smooth val="0"/>
          <c:extLst>
            <c:ext xmlns:c16="http://schemas.microsoft.com/office/drawing/2014/chart" uri="{C3380CC4-5D6E-409C-BE32-E72D297353CC}">
              <c16:uniqueId val="{00000006-2064-4A11-BC40-B53B7DA49E84}"/>
            </c:ext>
          </c:extLst>
        </c:ser>
        <c:ser>
          <c:idx val="7"/>
          <c:order val="7"/>
          <c:tx>
            <c:strRef>
              <c:f>'Incurred Chain Ladder'!$B$52</c:f>
              <c:strCache>
                <c:ptCount val="1"/>
                <c:pt idx="0">
                  <c:v>2019</c:v>
                </c:pt>
              </c:strCache>
            </c:strRef>
          </c:tx>
          <c:spPr>
            <a:ln w="28575" cap="rnd">
              <a:solidFill>
                <a:schemeClr val="accent2">
                  <a:lumMod val="60000"/>
                </a:schemeClr>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Ladder'!$C$52:$L$52</c:f>
              <c:numCache>
                <c:formatCode>#,##0.00</c:formatCode>
                <c:ptCount val="10"/>
                <c:pt idx="0">
                  <c:v>1.554147465437788</c:v>
                </c:pt>
                <c:pt idx="1">
                  <c:v>1.2505559673832469</c:v>
                </c:pt>
                <c:pt idx="2">
                  <c:v>1.103141671606402</c:v>
                </c:pt>
              </c:numCache>
            </c:numRef>
          </c:val>
          <c:smooth val="0"/>
          <c:extLst>
            <c:ext xmlns:c16="http://schemas.microsoft.com/office/drawing/2014/chart" uri="{C3380CC4-5D6E-409C-BE32-E72D297353CC}">
              <c16:uniqueId val="{00000007-2064-4A11-BC40-B53B7DA49E84}"/>
            </c:ext>
          </c:extLst>
        </c:ser>
        <c:ser>
          <c:idx val="8"/>
          <c:order val="8"/>
          <c:tx>
            <c:strRef>
              <c:f>'Incurred Chain Ladder'!$B$53</c:f>
              <c:strCache>
                <c:ptCount val="1"/>
                <c:pt idx="0">
                  <c:v>2020</c:v>
                </c:pt>
              </c:strCache>
            </c:strRef>
          </c:tx>
          <c:spPr>
            <a:ln w="28575" cap="rnd">
              <a:solidFill>
                <a:schemeClr val="accent3">
                  <a:lumMod val="60000"/>
                </a:schemeClr>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Ladder'!$C$53:$L$53</c:f>
              <c:numCache>
                <c:formatCode>#,##0.00</c:formatCode>
                <c:ptCount val="10"/>
                <c:pt idx="0">
                  <c:v>1.5138427464008859</c:v>
                </c:pt>
                <c:pt idx="1">
                  <c:v>1.2450621799561084</c:v>
                </c:pt>
              </c:numCache>
            </c:numRef>
          </c:val>
          <c:smooth val="0"/>
          <c:extLst>
            <c:ext xmlns:c16="http://schemas.microsoft.com/office/drawing/2014/chart" uri="{C3380CC4-5D6E-409C-BE32-E72D297353CC}">
              <c16:uniqueId val="{00000008-2064-4A11-BC40-B53B7DA49E84}"/>
            </c:ext>
          </c:extLst>
        </c:ser>
        <c:ser>
          <c:idx val="9"/>
          <c:order val="9"/>
          <c:tx>
            <c:strRef>
              <c:f>'Incurred Chain Ladder'!$B$54</c:f>
              <c:strCache>
                <c:ptCount val="1"/>
                <c:pt idx="0">
                  <c:v>2021</c:v>
                </c:pt>
              </c:strCache>
            </c:strRef>
          </c:tx>
          <c:spPr>
            <a:ln w="28575" cap="rnd">
              <a:solidFill>
                <a:schemeClr val="accent4">
                  <a:lumMod val="60000"/>
                </a:schemeClr>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Ladder'!$C$54:$L$54</c:f>
              <c:numCache>
                <c:formatCode>#,##0.00</c:formatCode>
                <c:ptCount val="10"/>
                <c:pt idx="0">
                  <c:v>1.5548455804046859</c:v>
                </c:pt>
              </c:numCache>
            </c:numRef>
          </c:val>
          <c:smooth val="0"/>
          <c:extLst>
            <c:ext xmlns:c16="http://schemas.microsoft.com/office/drawing/2014/chart" uri="{C3380CC4-5D6E-409C-BE32-E72D297353CC}">
              <c16:uniqueId val="{00000009-2064-4A11-BC40-B53B7DA49E84}"/>
            </c:ext>
          </c:extLst>
        </c:ser>
        <c:ser>
          <c:idx val="10"/>
          <c:order val="10"/>
          <c:tx>
            <c:strRef>
              <c:f>'Incurred Chain Ladder'!$B$55</c:f>
              <c:strCache>
                <c:ptCount val="1"/>
                <c:pt idx="0">
                  <c:v>2022</c:v>
                </c:pt>
              </c:strCache>
            </c:strRef>
          </c:tx>
          <c:spPr>
            <a:ln w="28575" cap="rnd">
              <a:solidFill>
                <a:schemeClr val="accent5">
                  <a:lumMod val="60000"/>
                </a:schemeClr>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Ladder'!$C$55:$L$55</c:f>
              <c:numCache>
                <c:formatCode>#,##0.00</c:formatCode>
                <c:ptCount val="10"/>
              </c:numCache>
            </c:numRef>
          </c:val>
          <c:smooth val="0"/>
          <c:extLst>
            <c:ext xmlns:c16="http://schemas.microsoft.com/office/drawing/2014/chart" uri="{C3380CC4-5D6E-409C-BE32-E72D297353CC}">
              <c16:uniqueId val="{0000000A-2064-4A11-BC40-B53B7DA49E84}"/>
            </c:ext>
          </c:extLst>
        </c:ser>
        <c:ser>
          <c:idx val="11"/>
          <c:order val="11"/>
          <c:tx>
            <c:strRef>
              <c:f>'Incurred Chain Ladder'!$B$63</c:f>
              <c:strCache>
                <c:ptCount val="1"/>
                <c:pt idx="0">
                  <c:v>CHOSEN</c:v>
                </c:pt>
              </c:strCache>
            </c:strRef>
          </c:tx>
          <c:spPr>
            <a:ln w="28575" cap="rnd">
              <a:solidFill>
                <a:srgbClr val="FF0000"/>
              </a:solidFill>
              <a:round/>
            </a:ln>
            <a:effectLst/>
          </c:spPr>
          <c:marker>
            <c:symbol val="none"/>
          </c:marker>
          <c:cat>
            <c:strRef>
              <c:f>'Incurred Chain Ladder'!$C$44:$M$44</c:f>
              <c:strCache>
                <c:ptCount val="11"/>
                <c:pt idx="0">
                  <c:v>2:1</c:v>
                </c:pt>
                <c:pt idx="1">
                  <c:v>3:2</c:v>
                </c:pt>
                <c:pt idx="2">
                  <c:v>4:3</c:v>
                </c:pt>
                <c:pt idx="3">
                  <c:v>5:4</c:v>
                </c:pt>
                <c:pt idx="4">
                  <c:v>6:5</c:v>
                </c:pt>
                <c:pt idx="5">
                  <c:v>7:6</c:v>
                </c:pt>
                <c:pt idx="6">
                  <c:v>8:7</c:v>
                </c:pt>
                <c:pt idx="7">
                  <c:v>9:8</c:v>
                </c:pt>
                <c:pt idx="8">
                  <c:v>10:9</c:v>
                </c:pt>
                <c:pt idx="9">
                  <c:v>11:10</c:v>
                </c:pt>
                <c:pt idx="10">
                  <c:v>12:11</c:v>
                </c:pt>
              </c:strCache>
            </c:strRef>
          </c:cat>
          <c:val>
            <c:numRef>
              <c:f>'Incurred Chain Ladder'!$C$63:$M$63</c:f>
              <c:numCache>
                <c:formatCode>#,##0.00</c:formatCode>
                <c:ptCount val="11"/>
                <c:pt idx="0">
                  <c:v>1.5409594095940959</c:v>
                </c:pt>
                <c:pt idx="1">
                  <c:v>1.253204353083434</c:v>
                </c:pt>
                <c:pt idx="2">
                  <c:v>1.100373831775701</c:v>
                </c:pt>
                <c:pt idx="3">
                  <c:v>0.9872727272727273</c:v>
                </c:pt>
                <c:pt idx="4">
                  <c:v>0.98495350803043114</c:v>
                </c:pt>
                <c:pt idx="5">
                  <c:v>0.99146787393348423</c:v>
                </c:pt>
                <c:pt idx="6" formatCode="#,##0.000">
                  <c:v>0.99385425812115891</c:v>
                </c:pt>
                <c:pt idx="7" formatCode="#,##0.000">
                  <c:v>0.99691358024691357</c:v>
                </c:pt>
                <c:pt idx="8" formatCode="#,##0.000">
                  <c:v>0.99747920342828333</c:v>
                </c:pt>
                <c:pt idx="9" formatCode="#,##0.000">
                  <c:v>0.99702675916749262</c:v>
                </c:pt>
                <c:pt idx="10" formatCode="#,##0.000">
                  <c:v>0.99702675916749262</c:v>
                </c:pt>
              </c:numCache>
            </c:numRef>
          </c:val>
          <c:smooth val="0"/>
          <c:extLst>
            <c:ext xmlns:c16="http://schemas.microsoft.com/office/drawing/2014/chart" uri="{C3380CC4-5D6E-409C-BE32-E72D297353CC}">
              <c16:uniqueId val="{0000000B-2064-4A11-BC40-B53B7DA49E84}"/>
            </c:ext>
          </c:extLst>
        </c:ser>
        <c:dLbls>
          <c:showLegendKey val="0"/>
          <c:showVal val="0"/>
          <c:showCatName val="0"/>
          <c:showSerName val="0"/>
          <c:showPercent val="0"/>
          <c:showBubbleSize val="0"/>
        </c:dLbls>
        <c:smooth val="0"/>
        <c:axId val="1304307536"/>
        <c:axId val="1304316656"/>
      </c:lineChart>
      <c:catAx>
        <c:axId val="130430753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Development Year on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04316656"/>
        <c:crosses val="autoZero"/>
        <c:auto val="1"/>
        <c:lblAlgn val="ctr"/>
        <c:lblOffset val="100"/>
        <c:noMultiLvlLbl val="0"/>
      </c:catAx>
      <c:valAx>
        <c:axId val="1304316656"/>
        <c:scaling>
          <c:orientation val="minMax"/>
          <c:min val="0.8"/>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Development Factors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04307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AU" sz="1200" b="0" i="0" u="none" strike="noStrike" kern="1200" spc="0" baseline="0">
                <a:solidFill>
                  <a:sysClr val="windowText" lastClr="000000">
                    <a:lumMod val="65000"/>
                    <a:lumOff val="35000"/>
                  </a:sysClr>
                </a:solidFill>
              </a:rPr>
              <a:t>Ultimate Incurred Claims Components and Loss Ratio - Incurred Chain Ladder</a:t>
            </a: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'Incurred Chain Ladder'!$D$89</c:f>
              <c:strCache>
                <c:ptCount val="1"/>
                <c:pt idx="0">
                  <c:v>Claims paid to date ($ milion)</c:v>
                </c:pt>
              </c:strCache>
            </c:strRef>
          </c:tx>
          <c:spPr>
            <a:solidFill>
              <a:schemeClr val="accent1"/>
            </a:solidFill>
            <a:ln>
              <a:noFill/>
            </a:ln>
            <a:effectLst/>
          </c:spPr>
          <c:invertIfNegative val="0"/>
          <c:cat>
            <c:numRef>
              <c:f>'Incurred Chain Ladder'!$B$90:$B$100</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'Incurred Chain Ladder'!$D$90:$D$100</c:f>
              <c:numCache>
                <c:formatCode>#,##0</c:formatCode>
                <c:ptCount val="11"/>
                <c:pt idx="0">
                  <c:v>1970</c:v>
                </c:pt>
                <c:pt idx="1">
                  <c:v>1889</c:v>
                </c:pt>
                <c:pt idx="2">
                  <c:v>1740</c:v>
                </c:pt>
                <c:pt idx="3">
                  <c:v>1748</c:v>
                </c:pt>
                <c:pt idx="4">
                  <c:v>1787</c:v>
                </c:pt>
                <c:pt idx="5">
                  <c:v>1631</c:v>
                </c:pt>
                <c:pt idx="6">
                  <c:v>1411</c:v>
                </c:pt>
                <c:pt idx="7">
                  <c:v>1024</c:v>
                </c:pt>
                <c:pt idx="8">
                  <c:v>618</c:v>
                </c:pt>
                <c:pt idx="9">
                  <c:v>305</c:v>
                </c:pt>
                <c:pt idx="10">
                  <c:v>81</c:v>
                </c:pt>
              </c:numCache>
            </c:numRef>
          </c:val>
          <c:extLst>
            <c:ext xmlns:c16="http://schemas.microsoft.com/office/drawing/2014/chart" uri="{C3380CC4-5D6E-409C-BE32-E72D297353CC}">
              <c16:uniqueId val="{00000000-639D-40C4-A78A-2C36AECEE491}"/>
            </c:ext>
          </c:extLst>
        </c:ser>
        <c:ser>
          <c:idx val="1"/>
          <c:order val="1"/>
          <c:tx>
            <c:strRef>
              <c:f>'Incurred Chain Ladder'!$H$89</c:f>
              <c:strCache>
                <c:ptCount val="1"/>
                <c:pt idx="0">
                  <c:v>Liability for incurred claims* ($ milion)</c:v>
                </c:pt>
              </c:strCache>
            </c:strRef>
          </c:tx>
          <c:spPr>
            <a:solidFill>
              <a:schemeClr val="accent2"/>
            </a:solidFill>
            <a:ln>
              <a:noFill/>
            </a:ln>
            <a:effectLst/>
          </c:spPr>
          <c:invertIfNegative val="0"/>
          <c:cat>
            <c:numRef>
              <c:f>'Incurred Chain Ladder'!$B$90:$B$100</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'Incurred Chain Ladder'!$H$90:$H$100</c:f>
              <c:numCache>
                <c:formatCode>#,##0</c:formatCode>
                <c:ptCount val="11"/>
                <c:pt idx="0">
                  <c:v>30.053465294019134</c:v>
                </c:pt>
                <c:pt idx="1">
                  <c:v>32.756030329585201</c:v>
                </c:pt>
                <c:pt idx="2">
                  <c:v>85.959702146911468</c:v>
                </c:pt>
                <c:pt idx="3">
                  <c:v>79.222923982602197</c:v>
                </c:pt>
                <c:pt idx="4">
                  <c:v>140.65630097099961</c:v>
                </c:pt>
                <c:pt idx="5">
                  <c:v>281.18043733234708</c:v>
                </c:pt>
                <c:pt idx="6">
                  <c:v>479.10454421615782</c:v>
                </c:pt>
                <c:pt idx="7">
                  <c:v>733.44765765085026</c:v>
                </c:pt>
                <c:pt idx="8">
                  <c:v>1150.6253096491314</c:v>
                </c:pt>
                <c:pt idx="9">
                  <c:v>1596.3016733594059</c:v>
                </c:pt>
                <c:pt idx="10">
                  <c:v>1997.9743406750845</c:v>
                </c:pt>
              </c:numCache>
            </c:numRef>
          </c:val>
          <c:extLst>
            <c:ext xmlns:c16="http://schemas.microsoft.com/office/drawing/2014/chart" uri="{C3380CC4-5D6E-409C-BE32-E72D297353CC}">
              <c16:uniqueId val="{00000001-639D-40C4-A78A-2C36AECEE491}"/>
            </c:ext>
          </c:extLst>
        </c:ser>
        <c:dLbls>
          <c:showLegendKey val="0"/>
          <c:showVal val="0"/>
          <c:showCatName val="0"/>
          <c:showSerName val="0"/>
          <c:showPercent val="0"/>
          <c:showBubbleSize val="0"/>
        </c:dLbls>
        <c:gapWidth val="219"/>
        <c:overlap val="100"/>
        <c:axId val="207524608"/>
        <c:axId val="207529408"/>
      </c:barChart>
      <c:lineChart>
        <c:grouping val="standard"/>
        <c:varyColors val="0"/>
        <c:ser>
          <c:idx val="2"/>
          <c:order val="2"/>
          <c:tx>
            <c:strRef>
              <c:f>'Incurred Chain Ladder'!$I$89</c:f>
              <c:strCache>
                <c:ptCount val="1"/>
                <c:pt idx="0">
                  <c:v>Projected Loss Ratios</c:v>
                </c:pt>
              </c:strCache>
            </c:strRef>
          </c:tx>
          <c:spPr>
            <a:ln w="28575" cap="rnd">
              <a:solidFill>
                <a:schemeClr val="accent4"/>
              </a:solidFill>
              <a:round/>
            </a:ln>
            <a:effectLst/>
          </c:spPr>
          <c:marker>
            <c:symbol val="none"/>
          </c:marker>
          <c:val>
            <c:numRef>
              <c:f>'Incurred Chain Ladder'!$I$90:$I$100</c:f>
              <c:numCache>
                <c:formatCode>0%</c:formatCode>
                <c:ptCount val="11"/>
                <c:pt idx="0">
                  <c:v>0.71075105376475445</c:v>
                </c:pt>
                <c:pt idx="1">
                  <c:v>0.62293550415869858</c:v>
                </c:pt>
                <c:pt idx="2">
                  <c:v>0.59593985057014087</c:v>
                </c:pt>
                <c:pt idx="3">
                  <c:v>0.59344687365462889</c:v>
                </c:pt>
                <c:pt idx="4">
                  <c:v>0.62728809013049125</c:v>
                </c:pt>
                <c:pt idx="5">
                  <c:v>0.60742707666211793</c:v>
                </c:pt>
                <c:pt idx="6">
                  <c:v>0.62113195669278931</c:v>
                </c:pt>
                <c:pt idx="7">
                  <c:v>0.61903756873929205</c:v>
                </c:pt>
                <c:pt idx="8">
                  <c:v>0.65287017705763428</c:v>
                </c:pt>
                <c:pt idx="9">
                  <c:v>0.82521774017335325</c:v>
                </c:pt>
                <c:pt idx="10">
                  <c:v>0.75791992004195574</c:v>
                </c:pt>
              </c:numCache>
            </c:numRef>
          </c:val>
          <c:smooth val="0"/>
          <c:extLst>
            <c:ext xmlns:c16="http://schemas.microsoft.com/office/drawing/2014/chart" uri="{C3380CC4-5D6E-409C-BE32-E72D297353CC}">
              <c16:uniqueId val="{00000002-639D-40C4-A78A-2C36AECEE491}"/>
            </c:ext>
          </c:extLst>
        </c:ser>
        <c:dLbls>
          <c:showLegendKey val="0"/>
          <c:showVal val="0"/>
          <c:showCatName val="0"/>
          <c:showSerName val="0"/>
          <c:showPercent val="0"/>
          <c:showBubbleSize val="0"/>
        </c:dLbls>
        <c:marker val="1"/>
        <c:smooth val="0"/>
        <c:axId val="207522688"/>
        <c:axId val="207527008"/>
      </c:lineChart>
      <c:catAx>
        <c:axId val="207524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29408"/>
        <c:crosses val="autoZero"/>
        <c:auto val="1"/>
        <c:lblAlgn val="ctr"/>
        <c:lblOffset val="100"/>
        <c:noMultiLvlLbl val="0"/>
      </c:catAx>
      <c:valAx>
        <c:axId val="207529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24608"/>
        <c:crosses val="autoZero"/>
        <c:crossBetween val="between"/>
      </c:valAx>
      <c:valAx>
        <c:axId val="207527008"/>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22688"/>
        <c:crosses val="max"/>
        <c:crossBetween val="between"/>
      </c:valAx>
      <c:catAx>
        <c:axId val="207522688"/>
        <c:scaling>
          <c:orientation val="minMax"/>
        </c:scaling>
        <c:delete val="1"/>
        <c:axPos val="b"/>
        <c:majorTickMark val="out"/>
        <c:minorTickMark val="none"/>
        <c:tickLblPos val="nextTo"/>
        <c:crossAx val="207527008"/>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Case</a:t>
            </a:r>
            <a:r>
              <a:rPr lang="en-AU" baseline="0"/>
              <a:t> estimates vs Liability for incurred claims</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'Incurred Chain Ladder'!$F$89</c:f>
              <c:strCache>
                <c:ptCount val="1"/>
                <c:pt idx="0">
                  <c:v>Case estimates ($ milion)</c:v>
                </c:pt>
              </c:strCache>
            </c:strRef>
          </c:tx>
          <c:spPr>
            <a:solidFill>
              <a:srgbClr val="92D050"/>
            </a:solidFill>
            <a:ln>
              <a:noFill/>
            </a:ln>
            <a:effectLst/>
          </c:spPr>
          <c:invertIfNegative val="0"/>
          <c:cat>
            <c:numRef>
              <c:f>'Incurred Chain Ladder'!$B$90:$B$100</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'Incurred Chain Ladder'!$F$90:$F$100</c:f>
              <c:numCache>
                <c:formatCode>#,##0</c:formatCode>
                <c:ptCount val="11"/>
                <c:pt idx="0">
                  <c:v>42</c:v>
                </c:pt>
                <c:pt idx="1">
                  <c:v>50</c:v>
                </c:pt>
                <c:pt idx="2">
                  <c:v>107</c:v>
                </c:pt>
                <c:pt idx="3">
                  <c:v>106</c:v>
                </c:pt>
                <c:pt idx="4">
                  <c:v>181</c:v>
                </c:pt>
                <c:pt idx="5">
                  <c:v>338</c:v>
                </c:pt>
                <c:pt idx="6">
                  <c:v>565</c:v>
                </c:pt>
                <c:pt idx="7">
                  <c:v>837</c:v>
                </c:pt>
                <c:pt idx="8">
                  <c:v>1084</c:v>
                </c:pt>
                <c:pt idx="9">
                  <c:v>1155</c:v>
                </c:pt>
                <c:pt idx="10">
                  <c:v>955</c:v>
                </c:pt>
              </c:numCache>
            </c:numRef>
          </c:val>
          <c:extLst>
            <c:ext xmlns:c16="http://schemas.microsoft.com/office/drawing/2014/chart" uri="{C3380CC4-5D6E-409C-BE32-E72D297353CC}">
              <c16:uniqueId val="{00000000-7E5F-4AD5-93F9-DC033FC36A3D}"/>
            </c:ext>
          </c:extLst>
        </c:ser>
        <c:ser>
          <c:idx val="1"/>
          <c:order val="1"/>
          <c:tx>
            <c:strRef>
              <c:f>'Incurred Chain Ladder'!$H$89</c:f>
              <c:strCache>
                <c:ptCount val="1"/>
                <c:pt idx="0">
                  <c:v>Liability for incurred claims* ($ milion)</c:v>
                </c:pt>
              </c:strCache>
            </c:strRef>
          </c:tx>
          <c:spPr>
            <a:solidFill>
              <a:schemeClr val="accent2"/>
            </a:solidFill>
            <a:ln>
              <a:noFill/>
            </a:ln>
            <a:effectLst/>
          </c:spPr>
          <c:invertIfNegative val="0"/>
          <c:cat>
            <c:numRef>
              <c:f>'Incurred Chain Ladder'!$B$90:$B$100</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'Incurred Chain Ladder'!$H$90:$H$100</c:f>
              <c:numCache>
                <c:formatCode>#,##0</c:formatCode>
                <c:ptCount val="11"/>
                <c:pt idx="0">
                  <c:v>30.053465294019134</c:v>
                </c:pt>
                <c:pt idx="1">
                  <c:v>32.756030329585201</c:v>
                </c:pt>
                <c:pt idx="2">
                  <c:v>85.959702146911468</c:v>
                </c:pt>
                <c:pt idx="3">
                  <c:v>79.222923982602197</c:v>
                </c:pt>
                <c:pt idx="4">
                  <c:v>140.65630097099961</c:v>
                </c:pt>
                <c:pt idx="5">
                  <c:v>281.18043733234708</c:v>
                </c:pt>
                <c:pt idx="6">
                  <c:v>479.10454421615782</c:v>
                </c:pt>
                <c:pt idx="7">
                  <c:v>733.44765765085026</c:v>
                </c:pt>
                <c:pt idx="8">
                  <c:v>1150.6253096491314</c:v>
                </c:pt>
                <c:pt idx="9">
                  <c:v>1596.3016733594059</c:v>
                </c:pt>
                <c:pt idx="10">
                  <c:v>1997.9743406750845</c:v>
                </c:pt>
              </c:numCache>
            </c:numRef>
          </c:val>
          <c:extLst>
            <c:ext xmlns:c16="http://schemas.microsoft.com/office/drawing/2014/chart" uri="{C3380CC4-5D6E-409C-BE32-E72D297353CC}">
              <c16:uniqueId val="{00000001-7E5F-4AD5-93F9-DC033FC36A3D}"/>
            </c:ext>
          </c:extLst>
        </c:ser>
        <c:dLbls>
          <c:showLegendKey val="0"/>
          <c:showVal val="0"/>
          <c:showCatName val="0"/>
          <c:showSerName val="0"/>
          <c:showPercent val="0"/>
          <c:showBubbleSize val="0"/>
        </c:dLbls>
        <c:gapWidth val="219"/>
        <c:overlap val="-27"/>
        <c:axId val="204541536"/>
        <c:axId val="204534336"/>
      </c:barChart>
      <c:catAx>
        <c:axId val="204541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4534336"/>
        <c:crosses val="autoZero"/>
        <c:auto val="1"/>
        <c:lblAlgn val="ctr"/>
        <c:lblOffset val="100"/>
        <c:noMultiLvlLbl val="0"/>
      </c:catAx>
      <c:valAx>
        <c:axId val="2045343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4541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Cumulative Reported Incurred Claims in historical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2"/>
          <c:order val="0"/>
          <c:tx>
            <c:strRef>
              <c:f>'BF paid'!$B$8</c:f>
              <c:strCache>
                <c:ptCount val="1"/>
                <c:pt idx="0">
                  <c:v>2012</c:v>
                </c:pt>
              </c:strCache>
            </c:strRef>
          </c:tx>
          <c:spPr>
            <a:ln w="28575" cap="rnd">
              <a:solidFill>
                <a:schemeClr val="accent3"/>
              </a:solidFill>
              <a:round/>
            </a:ln>
            <a:effectLst/>
          </c:spPr>
          <c:marker>
            <c:symbol val="none"/>
          </c:marker>
          <c:val>
            <c:numRef>
              <c:f>'BF paid'!$C$8:$L$8</c:f>
              <c:numCache>
                <c:formatCode>#,##0</c:formatCode>
                <c:ptCount val="10"/>
                <c:pt idx="0">
                  <c:v>36</c:v>
                </c:pt>
                <c:pt idx="1">
                  <c:v>261</c:v>
                </c:pt>
                <c:pt idx="2">
                  <c:v>740</c:v>
                </c:pt>
                <c:pt idx="3">
                  <c:v>1219</c:v>
                </c:pt>
                <c:pt idx="4">
                  <c:v>1588</c:v>
                </c:pt>
                <c:pt idx="5">
                  <c:v>1787</c:v>
                </c:pt>
                <c:pt idx="6">
                  <c:v>1875</c:v>
                </c:pt>
                <c:pt idx="7">
                  <c:v>1915</c:v>
                </c:pt>
                <c:pt idx="8">
                  <c:v>1942</c:v>
                </c:pt>
                <c:pt idx="9">
                  <c:v>1959</c:v>
                </c:pt>
              </c:numCache>
            </c:numRef>
          </c:val>
          <c:smooth val="0"/>
          <c:extLst>
            <c:ext xmlns:c16="http://schemas.microsoft.com/office/drawing/2014/chart" uri="{C3380CC4-5D6E-409C-BE32-E72D297353CC}">
              <c16:uniqueId val="{00000000-FA44-4D6C-8B0A-BBDB872340DB}"/>
            </c:ext>
          </c:extLst>
        </c:ser>
        <c:ser>
          <c:idx val="3"/>
          <c:order val="1"/>
          <c:tx>
            <c:strRef>
              <c:f>'BF paid'!$B$9</c:f>
              <c:strCache>
                <c:ptCount val="1"/>
                <c:pt idx="0">
                  <c:v>2013</c:v>
                </c:pt>
              </c:strCache>
            </c:strRef>
          </c:tx>
          <c:spPr>
            <a:ln w="28575" cap="rnd">
              <a:solidFill>
                <a:schemeClr val="accent4"/>
              </a:solidFill>
              <a:round/>
            </a:ln>
            <a:effectLst/>
          </c:spPr>
          <c:marker>
            <c:symbol val="none"/>
          </c:marker>
          <c:val>
            <c:numRef>
              <c:f>'BF paid'!$C$9:$L$9</c:f>
              <c:numCache>
                <c:formatCode>#,##0</c:formatCode>
                <c:ptCount val="10"/>
                <c:pt idx="0">
                  <c:v>38</c:v>
                </c:pt>
                <c:pt idx="1">
                  <c:v>285</c:v>
                </c:pt>
                <c:pt idx="2">
                  <c:v>761</c:v>
                </c:pt>
                <c:pt idx="3">
                  <c:v>1260</c:v>
                </c:pt>
                <c:pt idx="4">
                  <c:v>1583</c:v>
                </c:pt>
                <c:pt idx="5">
                  <c:v>1705</c:v>
                </c:pt>
                <c:pt idx="6">
                  <c:v>1794</c:v>
                </c:pt>
                <c:pt idx="7">
                  <c:v>1850</c:v>
                </c:pt>
                <c:pt idx="8">
                  <c:v>1872</c:v>
                </c:pt>
                <c:pt idx="9">
                  <c:v>1889</c:v>
                </c:pt>
              </c:numCache>
            </c:numRef>
          </c:val>
          <c:smooth val="0"/>
          <c:extLst>
            <c:ext xmlns:c16="http://schemas.microsoft.com/office/drawing/2014/chart" uri="{C3380CC4-5D6E-409C-BE32-E72D297353CC}">
              <c16:uniqueId val="{00000001-FA44-4D6C-8B0A-BBDB872340DB}"/>
            </c:ext>
          </c:extLst>
        </c:ser>
        <c:ser>
          <c:idx val="4"/>
          <c:order val="2"/>
          <c:tx>
            <c:strRef>
              <c:f>'BF paid'!$B$10</c:f>
              <c:strCache>
                <c:ptCount val="1"/>
                <c:pt idx="0">
                  <c:v>2014</c:v>
                </c:pt>
              </c:strCache>
            </c:strRef>
          </c:tx>
          <c:spPr>
            <a:ln w="28575" cap="rnd">
              <a:solidFill>
                <a:schemeClr val="accent5"/>
              </a:solidFill>
              <a:round/>
            </a:ln>
            <a:effectLst/>
          </c:spPr>
          <c:marker>
            <c:symbol val="none"/>
          </c:marker>
          <c:val>
            <c:numRef>
              <c:f>'BF paid'!$C$10:$L$10</c:f>
              <c:numCache>
                <c:formatCode>#,##0</c:formatCode>
                <c:ptCount val="10"/>
                <c:pt idx="0">
                  <c:v>42</c:v>
                </c:pt>
                <c:pt idx="1">
                  <c:v>305</c:v>
                </c:pt>
                <c:pt idx="2">
                  <c:v>768</c:v>
                </c:pt>
                <c:pt idx="3">
                  <c:v>1189</c:v>
                </c:pt>
                <c:pt idx="4">
                  <c:v>1460</c:v>
                </c:pt>
                <c:pt idx="5">
                  <c:v>1590</c:v>
                </c:pt>
                <c:pt idx="6">
                  <c:v>1678</c:v>
                </c:pt>
                <c:pt idx="7">
                  <c:v>1717</c:v>
                </c:pt>
                <c:pt idx="8">
                  <c:v>1740</c:v>
                </c:pt>
              </c:numCache>
            </c:numRef>
          </c:val>
          <c:smooth val="0"/>
          <c:extLst>
            <c:ext xmlns:c16="http://schemas.microsoft.com/office/drawing/2014/chart" uri="{C3380CC4-5D6E-409C-BE32-E72D297353CC}">
              <c16:uniqueId val="{00000002-FA44-4D6C-8B0A-BBDB872340DB}"/>
            </c:ext>
          </c:extLst>
        </c:ser>
        <c:ser>
          <c:idx val="5"/>
          <c:order val="3"/>
          <c:tx>
            <c:strRef>
              <c:f>'BF paid'!$B$11</c:f>
              <c:strCache>
                <c:ptCount val="1"/>
                <c:pt idx="0">
                  <c:v>2015</c:v>
                </c:pt>
              </c:strCache>
            </c:strRef>
          </c:tx>
          <c:spPr>
            <a:ln w="28575" cap="rnd">
              <a:solidFill>
                <a:schemeClr val="accent6"/>
              </a:solidFill>
              <a:round/>
            </a:ln>
            <a:effectLst/>
          </c:spPr>
          <c:marker>
            <c:symbol val="none"/>
          </c:marker>
          <c:val>
            <c:numRef>
              <c:f>'BF paid'!$C$11:$L$11</c:f>
              <c:numCache>
                <c:formatCode>#,##0</c:formatCode>
                <c:ptCount val="10"/>
                <c:pt idx="0">
                  <c:v>49</c:v>
                </c:pt>
                <c:pt idx="1">
                  <c:v>349</c:v>
                </c:pt>
                <c:pt idx="2">
                  <c:v>803</c:v>
                </c:pt>
                <c:pt idx="3">
                  <c:v>1204</c:v>
                </c:pt>
                <c:pt idx="4">
                  <c:v>1471</c:v>
                </c:pt>
                <c:pt idx="5">
                  <c:v>1622</c:v>
                </c:pt>
                <c:pt idx="6">
                  <c:v>1715</c:v>
                </c:pt>
                <c:pt idx="7">
                  <c:v>1748</c:v>
                </c:pt>
              </c:numCache>
            </c:numRef>
          </c:val>
          <c:smooth val="0"/>
          <c:extLst>
            <c:ext xmlns:c16="http://schemas.microsoft.com/office/drawing/2014/chart" uri="{C3380CC4-5D6E-409C-BE32-E72D297353CC}">
              <c16:uniqueId val="{00000003-FA44-4D6C-8B0A-BBDB872340DB}"/>
            </c:ext>
          </c:extLst>
        </c:ser>
        <c:ser>
          <c:idx val="6"/>
          <c:order val="4"/>
          <c:tx>
            <c:strRef>
              <c:f>'BF paid'!$B$12</c:f>
              <c:strCache>
                <c:ptCount val="1"/>
                <c:pt idx="0">
                  <c:v>2016</c:v>
                </c:pt>
              </c:strCache>
            </c:strRef>
          </c:tx>
          <c:spPr>
            <a:ln w="28575" cap="rnd">
              <a:solidFill>
                <a:schemeClr val="accent1">
                  <a:lumMod val="60000"/>
                </a:schemeClr>
              </a:solidFill>
              <a:round/>
            </a:ln>
            <a:effectLst/>
          </c:spPr>
          <c:marker>
            <c:symbol val="none"/>
          </c:marker>
          <c:val>
            <c:numRef>
              <c:f>'BF paid'!$C$12:$L$12</c:f>
              <c:numCache>
                <c:formatCode>#,##0</c:formatCode>
                <c:ptCount val="10"/>
                <c:pt idx="0">
                  <c:v>44</c:v>
                </c:pt>
                <c:pt idx="1">
                  <c:v>309</c:v>
                </c:pt>
                <c:pt idx="2">
                  <c:v>782</c:v>
                </c:pt>
                <c:pt idx="3">
                  <c:v>1180</c:v>
                </c:pt>
                <c:pt idx="4">
                  <c:v>1506</c:v>
                </c:pt>
                <c:pt idx="5">
                  <c:v>1697</c:v>
                </c:pt>
                <c:pt idx="6">
                  <c:v>1787</c:v>
                </c:pt>
              </c:numCache>
            </c:numRef>
          </c:val>
          <c:smooth val="0"/>
          <c:extLst>
            <c:ext xmlns:c16="http://schemas.microsoft.com/office/drawing/2014/chart" uri="{C3380CC4-5D6E-409C-BE32-E72D297353CC}">
              <c16:uniqueId val="{00000004-FA44-4D6C-8B0A-BBDB872340DB}"/>
            </c:ext>
          </c:extLst>
        </c:ser>
        <c:ser>
          <c:idx val="7"/>
          <c:order val="5"/>
          <c:tx>
            <c:strRef>
              <c:f>'BF paid'!$B$13</c:f>
              <c:strCache>
                <c:ptCount val="1"/>
                <c:pt idx="0">
                  <c:v>2017</c:v>
                </c:pt>
              </c:strCache>
            </c:strRef>
          </c:tx>
          <c:spPr>
            <a:ln w="28575" cap="rnd">
              <a:solidFill>
                <a:schemeClr val="accent2">
                  <a:lumMod val="60000"/>
                </a:schemeClr>
              </a:solidFill>
              <a:round/>
            </a:ln>
            <a:effectLst/>
          </c:spPr>
          <c:marker>
            <c:symbol val="none"/>
          </c:marker>
          <c:val>
            <c:numRef>
              <c:f>'BF paid'!$C$13:$L$13</c:f>
              <c:numCache>
                <c:formatCode>#,##0</c:formatCode>
                <c:ptCount val="10"/>
                <c:pt idx="0">
                  <c:v>34</c:v>
                </c:pt>
                <c:pt idx="1">
                  <c:v>301</c:v>
                </c:pt>
                <c:pt idx="2">
                  <c:v>715</c:v>
                </c:pt>
                <c:pt idx="3">
                  <c:v>1179</c:v>
                </c:pt>
                <c:pt idx="4">
                  <c:v>1458</c:v>
                </c:pt>
                <c:pt idx="5">
                  <c:v>1631</c:v>
                </c:pt>
              </c:numCache>
            </c:numRef>
          </c:val>
          <c:smooth val="0"/>
          <c:extLst>
            <c:ext xmlns:c16="http://schemas.microsoft.com/office/drawing/2014/chart" uri="{C3380CC4-5D6E-409C-BE32-E72D297353CC}">
              <c16:uniqueId val="{00000005-FA44-4D6C-8B0A-BBDB872340DB}"/>
            </c:ext>
          </c:extLst>
        </c:ser>
        <c:ser>
          <c:idx val="8"/>
          <c:order val="6"/>
          <c:tx>
            <c:strRef>
              <c:f>'BF paid'!$B$14</c:f>
              <c:strCache>
                <c:ptCount val="1"/>
                <c:pt idx="0">
                  <c:v>2018</c:v>
                </c:pt>
              </c:strCache>
            </c:strRef>
          </c:tx>
          <c:spPr>
            <a:ln w="28575" cap="rnd">
              <a:solidFill>
                <a:schemeClr val="accent3">
                  <a:lumMod val="60000"/>
                </a:schemeClr>
              </a:solidFill>
              <a:round/>
            </a:ln>
            <a:effectLst/>
          </c:spPr>
          <c:marker>
            <c:symbol val="none"/>
          </c:marker>
          <c:val>
            <c:numRef>
              <c:f>'BF paid'!$C$14:$L$14</c:f>
              <c:numCache>
                <c:formatCode>#,##0</c:formatCode>
                <c:ptCount val="10"/>
                <c:pt idx="0">
                  <c:v>52</c:v>
                </c:pt>
                <c:pt idx="1">
                  <c:v>287</c:v>
                </c:pt>
                <c:pt idx="2">
                  <c:v>656</c:v>
                </c:pt>
                <c:pt idx="3">
                  <c:v>1098</c:v>
                </c:pt>
                <c:pt idx="4">
                  <c:v>1411</c:v>
                </c:pt>
              </c:numCache>
            </c:numRef>
          </c:val>
          <c:smooth val="0"/>
          <c:extLst>
            <c:ext xmlns:c16="http://schemas.microsoft.com/office/drawing/2014/chart" uri="{C3380CC4-5D6E-409C-BE32-E72D297353CC}">
              <c16:uniqueId val="{00000006-FA44-4D6C-8B0A-BBDB872340DB}"/>
            </c:ext>
          </c:extLst>
        </c:ser>
        <c:ser>
          <c:idx val="9"/>
          <c:order val="7"/>
          <c:tx>
            <c:strRef>
              <c:f>'BF paid'!$B$15</c:f>
              <c:strCache>
                <c:ptCount val="1"/>
                <c:pt idx="0">
                  <c:v>2019</c:v>
                </c:pt>
              </c:strCache>
            </c:strRef>
          </c:tx>
          <c:spPr>
            <a:ln w="28575" cap="rnd">
              <a:solidFill>
                <a:schemeClr val="accent4">
                  <a:lumMod val="60000"/>
                </a:schemeClr>
              </a:solidFill>
              <a:round/>
            </a:ln>
            <a:effectLst/>
          </c:spPr>
          <c:marker>
            <c:symbol val="none"/>
          </c:marker>
          <c:val>
            <c:numRef>
              <c:f>'BF paid'!$C$15:$L$15</c:f>
              <c:numCache>
                <c:formatCode>#,##0</c:formatCode>
                <c:ptCount val="10"/>
                <c:pt idx="0">
                  <c:v>54</c:v>
                </c:pt>
                <c:pt idx="1">
                  <c:v>253</c:v>
                </c:pt>
                <c:pt idx="2">
                  <c:v>598</c:v>
                </c:pt>
                <c:pt idx="3">
                  <c:v>1024</c:v>
                </c:pt>
              </c:numCache>
            </c:numRef>
          </c:val>
          <c:smooth val="0"/>
          <c:extLst>
            <c:ext xmlns:c16="http://schemas.microsoft.com/office/drawing/2014/chart" uri="{C3380CC4-5D6E-409C-BE32-E72D297353CC}">
              <c16:uniqueId val="{00000007-FA44-4D6C-8B0A-BBDB872340DB}"/>
            </c:ext>
          </c:extLst>
        </c:ser>
        <c:ser>
          <c:idx val="10"/>
          <c:order val="8"/>
          <c:tx>
            <c:strRef>
              <c:f>'BF paid'!$B$16</c:f>
              <c:strCache>
                <c:ptCount val="1"/>
                <c:pt idx="0">
                  <c:v>2020</c:v>
                </c:pt>
              </c:strCache>
            </c:strRef>
          </c:tx>
          <c:spPr>
            <a:ln w="28575" cap="rnd">
              <a:solidFill>
                <a:schemeClr val="accent5">
                  <a:lumMod val="60000"/>
                </a:schemeClr>
              </a:solidFill>
              <a:round/>
            </a:ln>
            <a:effectLst/>
          </c:spPr>
          <c:marker>
            <c:symbol val="none"/>
          </c:marker>
          <c:val>
            <c:numRef>
              <c:f>'BF paid'!$C$16:$L$16</c:f>
              <c:numCache>
                <c:formatCode>#,##0</c:formatCode>
                <c:ptCount val="10"/>
                <c:pt idx="0">
                  <c:v>61</c:v>
                </c:pt>
                <c:pt idx="1">
                  <c:v>262</c:v>
                </c:pt>
                <c:pt idx="2">
                  <c:v>618</c:v>
                </c:pt>
              </c:numCache>
            </c:numRef>
          </c:val>
          <c:smooth val="0"/>
          <c:extLst>
            <c:ext xmlns:c16="http://schemas.microsoft.com/office/drawing/2014/chart" uri="{C3380CC4-5D6E-409C-BE32-E72D297353CC}">
              <c16:uniqueId val="{00000008-FA44-4D6C-8B0A-BBDB872340DB}"/>
            </c:ext>
          </c:extLst>
        </c:ser>
        <c:ser>
          <c:idx val="11"/>
          <c:order val="9"/>
          <c:tx>
            <c:strRef>
              <c:f>'BF paid'!$B$17</c:f>
              <c:strCache>
                <c:ptCount val="1"/>
                <c:pt idx="0">
                  <c:v>2021</c:v>
                </c:pt>
              </c:strCache>
            </c:strRef>
          </c:tx>
          <c:spPr>
            <a:ln w="28575" cap="rnd">
              <a:solidFill>
                <a:schemeClr val="accent6">
                  <a:lumMod val="60000"/>
                </a:schemeClr>
              </a:solidFill>
              <a:round/>
            </a:ln>
            <a:effectLst/>
          </c:spPr>
          <c:marker>
            <c:symbol val="none"/>
          </c:marker>
          <c:val>
            <c:numRef>
              <c:f>'BF paid'!$C$17:$L$17</c:f>
              <c:numCache>
                <c:formatCode>#,##0</c:formatCode>
                <c:ptCount val="10"/>
                <c:pt idx="0">
                  <c:v>84</c:v>
                </c:pt>
                <c:pt idx="1">
                  <c:v>305</c:v>
                </c:pt>
              </c:numCache>
            </c:numRef>
          </c:val>
          <c:smooth val="0"/>
          <c:extLst>
            <c:ext xmlns:c16="http://schemas.microsoft.com/office/drawing/2014/chart" uri="{C3380CC4-5D6E-409C-BE32-E72D297353CC}">
              <c16:uniqueId val="{00000009-FA44-4D6C-8B0A-BBDB872340DB}"/>
            </c:ext>
          </c:extLst>
        </c:ser>
        <c:ser>
          <c:idx val="0"/>
          <c:order val="10"/>
          <c:tx>
            <c:strRef>
              <c:f>'BF paid'!$B$18</c:f>
              <c:strCache>
                <c:ptCount val="1"/>
                <c:pt idx="0">
                  <c:v>2022</c:v>
                </c:pt>
              </c:strCache>
            </c:strRef>
          </c:tx>
          <c:spPr>
            <a:ln w="28575" cap="rnd">
              <a:solidFill>
                <a:schemeClr val="accent1"/>
              </a:solidFill>
              <a:round/>
            </a:ln>
            <a:effectLst/>
          </c:spPr>
          <c:marker>
            <c:symbol val="none"/>
          </c:marker>
          <c:val>
            <c:numRef>
              <c:f>'BF paid'!$C$18:$L$18</c:f>
              <c:numCache>
                <c:formatCode>#,##0</c:formatCode>
                <c:ptCount val="10"/>
                <c:pt idx="0">
                  <c:v>81</c:v>
                </c:pt>
              </c:numCache>
            </c:numRef>
          </c:val>
          <c:smooth val="0"/>
          <c:extLst>
            <c:ext xmlns:c16="http://schemas.microsoft.com/office/drawing/2014/chart" uri="{C3380CC4-5D6E-409C-BE32-E72D297353CC}">
              <c16:uniqueId val="{00000000-194B-4710-8F14-D02000044DBA}"/>
            </c:ext>
          </c:extLst>
        </c:ser>
        <c:dLbls>
          <c:showLegendKey val="0"/>
          <c:showVal val="0"/>
          <c:showCatName val="0"/>
          <c:showSerName val="0"/>
          <c:showPercent val="0"/>
          <c:showBubbleSize val="0"/>
        </c:dLbls>
        <c:smooth val="0"/>
        <c:axId val="442767280"/>
        <c:axId val="442759736"/>
      </c:lineChart>
      <c:catAx>
        <c:axId val="44276728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2759736"/>
        <c:crosses val="autoZero"/>
        <c:auto val="1"/>
        <c:lblAlgn val="ctr"/>
        <c:lblOffset val="100"/>
        <c:noMultiLvlLbl val="0"/>
      </c:catAx>
      <c:valAx>
        <c:axId val="4427597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27672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Cumulative chosen</a:t>
            </a:r>
            <a:r>
              <a:rPr lang="en-US" baseline="0"/>
              <a:t> development factor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val>
            <c:numRef>
              <c:f>'BF paid'!$C$50:$N$50</c:f>
              <c:numCache>
                <c:formatCode>0.0%</c:formatCode>
                <c:ptCount val="12"/>
                <c:pt idx="0">
                  <c:v>3.8285191853503965E-2</c:v>
                </c:pt>
                <c:pt idx="1">
                  <c:v>0.16885142383198759</c:v>
                </c:pt>
                <c:pt idx="2">
                  <c:v>0.39602777284982038</c:v>
                </c:pt>
                <c:pt idx="3">
                  <c:v>0.64507468198474915</c:v>
                </c:pt>
                <c:pt idx="4">
                  <c:v>0.80907671977748197</c:v>
                </c:pt>
                <c:pt idx="5">
                  <c:v>0.89760165349359322</c:v>
                </c:pt>
                <c:pt idx="6">
                  <c:v>0.94645810877900194</c:v>
                </c:pt>
                <c:pt idx="7">
                  <c:v>0.96897367976100024</c:v>
                </c:pt>
                <c:pt idx="8">
                  <c:v>0.98170007613874399</c:v>
                </c:pt>
                <c:pt idx="9">
                  <c:v>0.99045146643468451</c:v>
                </c:pt>
                <c:pt idx="10">
                  <c:v>0.99601296012063734</c:v>
                </c:pt>
                <c:pt idx="11">
                  <c:v>0.99900099900099915</c:v>
                </c:pt>
              </c:numCache>
            </c:numRef>
          </c:val>
          <c:smooth val="0"/>
          <c:extLst>
            <c:ext xmlns:c16="http://schemas.microsoft.com/office/drawing/2014/chart" uri="{C3380CC4-5D6E-409C-BE32-E72D297353CC}">
              <c16:uniqueId val="{00000000-350F-4E42-99CE-596D84F7FA8E}"/>
            </c:ext>
          </c:extLst>
        </c:ser>
        <c:dLbls>
          <c:showLegendKey val="0"/>
          <c:showVal val="0"/>
          <c:showCatName val="0"/>
          <c:showSerName val="0"/>
          <c:showPercent val="0"/>
          <c:showBubbleSize val="0"/>
        </c:dLbls>
        <c:smooth val="0"/>
        <c:axId val="459485400"/>
        <c:axId val="459480808"/>
      </c:lineChart>
      <c:catAx>
        <c:axId val="45948540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59480808"/>
        <c:crosses val="autoZero"/>
        <c:auto val="1"/>
        <c:lblAlgn val="ctr"/>
        <c:lblOffset val="100"/>
        <c:noMultiLvlLbl val="0"/>
      </c:catAx>
      <c:valAx>
        <c:axId val="459480808"/>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5948540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Paid</a:t>
            </a:r>
            <a:r>
              <a:rPr lang="en-AU" baseline="0"/>
              <a:t> BF</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'BF paid'!$D$110</c:f>
              <c:strCache>
                <c:ptCount val="1"/>
                <c:pt idx="0">
                  <c:v>Claims paid to date ($ million)</c:v>
                </c:pt>
              </c:strCache>
            </c:strRef>
          </c:tx>
          <c:spPr>
            <a:solidFill>
              <a:schemeClr val="accent1"/>
            </a:solidFill>
            <a:ln>
              <a:noFill/>
            </a:ln>
            <a:effectLst/>
          </c:spPr>
          <c:invertIfNegative val="0"/>
          <c:cat>
            <c:numRef>
              <c:f>'BF paid'!$B$111:$B$121</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'BF paid'!$D$111:$D$121</c:f>
              <c:numCache>
                <c:formatCode>#,##0</c:formatCode>
                <c:ptCount val="11"/>
                <c:pt idx="0">
                  <c:v>1970</c:v>
                </c:pt>
                <c:pt idx="1">
                  <c:v>1889</c:v>
                </c:pt>
                <c:pt idx="2">
                  <c:v>1740</c:v>
                </c:pt>
                <c:pt idx="3">
                  <c:v>1748</c:v>
                </c:pt>
                <c:pt idx="4">
                  <c:v>1787</c:v>
                </c:pt>
                <c:pt idx="5">
                  <c:v>1631</c:v>
                </c:pt>
                <c:pt idx="6">
                  <c:v>1411</c:v>
                </c:pt>
                <c:pt idx="7">
                  <c:v>1024</c:v>
                </c:pt>
                <c:pt idx="8">
                  <c:v>618</c:v>
                </c:pt>
                <c:pt idx="9">
                  <c:v>305</c:v>
                </c:pt>
                <c:pt idx="10">
                  <c:v>81</c:v>
                </c:pt>
              </c:numCache>
            </c:numRef>
          </c:val>
          <c:extLst>
            <c:ext xmlns:c16="http://schemas.microsoft.com/office/drawing/2014/chart" uri="{C3380CC4-5D6E-409C-BE32-E72D297353CC}">
              <c16:uniqueId val="{00000000-3821-4091-B0DC-5BF0E72BCCD9}"/>
            </c:ext>
          </c:extLst>
        </c:ser>
        <c:ser>
          <c:idx val="1"/>
          <c:order val="1"/>
          <c:tx>
            <c:strRef>
              <c:f>'BF paid'!$F$110</c:f>
              <c:strCache>
                <c:ptCount val="1"/>
                <c:pt idx="0">
                  <c:v>Liability for incurred claims* ($ million)</c:v>
                </c:pt>
              </c:strCache>
            </c:strRef>
          </c:tx>
          <c:spPr>
            <a:solidFill>
              <a:schemeClr val="accent2"/>
            </a:solidFill>
            <a:ln>
              <a:noFill/>
            </a:ln>
            <a:effectLst/>
          </c:spPr>
          <c:invertIfNegative val="0"/>
          <c:cat>
            <c:numRef>
              <c:f>'BF paid'!$B$111:$B$121</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'BF paid'!$F$111:$F$121</c:f>
              <c:numCache>
                <c:formatCode>#,##0</c:formatCode>
                <c:ptCount val="11"/>
                <c:pt idx="0">
                  <c:v>6.4041705579984409</c:v>
                </c:pt>
                <c:pt idx="1">
                  <c:v>16.814349270895264</c:v>
                </c:pt>
                <c:pt idx="2">
                  <c:v>32.005621190040074</c:v>
                </c:pt>
                <c:pt idx="3">
                  <c:v>54.529080776913133</c:v>
                </c:pt>
                <c:pt idx="4">
                  <c:v>93.917059080596573</c:v>
                </c:pt>
                <c:pt idx="5">
                  <c:v>183.99917870947183</c:v>
                </c:pt>
                <c:pt idx="6">
                  <c:v>331.62636961902831</c:v>
                </c:pt>
                <c:pt idx="7">
                  <c:v>575.16253560946757</c:v>
                </c:pt>
                <c:pt idx="8">
                  <c:v>933.92970853867337</c:v>
                </c:pt>
                <c:pt idx="9">
                  <c:v>1093.0734782822215</c:v>
                </c:pt>
                <c:pt idx="10">
                  <c:v>1505.7758508607453</c:v>
                </c:pt>
              </c:numCache>
            </c:numRef>
          </c:val>
          <c:extLst>
            <c:ext xmlns:c16="http://schemas.microsoft.com/office/drawing/2014/chart" uri="{C3380CC4-5D6E-409C-BE32-E72D297353CC}">
              <c16:uniqueId val="{00000001-3821-4091-B0DC-5BF0E72BCCD9}"/>
            </c:ext>
          </c:extLst>
        </c:ser>
        <c:dLbls>
          <c:showLegendKey val="0"/>
          <c:showVal val="0"/>
          <c:showCatName val="0"/>
          <c:showSerName val="0"/>
          <c:showPercent val="0"/>
          <c:showBubbleSize val="0"/>
        </c:dLbls>
        <c:gapWidth val="219"/>
        <c:overlap val="100"/>
        <c:axId val="388088640"/>
        <c:axId val="388098240"/>
      </c:barChart>
      <c:lineChart>
        <c:grouping val="standard"/>
        <c:varyColors val="0"/>
        <c:ser>
          <c:idx val="2"/>
          <c:order val="2"/>
          <c:tx>
            <c:strRef>
              <c:f>'BF paid'!$G$110</c:f>
              <c:strCache>
                <c:ptCount val="1"/>
                <c:pt idx="0">
                  <c:v>Projected Loss Ratios</c:v>
                </c:pt>
              </c:strCache>
            </c:strRef>
          </c:tx>
          <c:spPr>
            <a:ln w="28575" cap="rnd">
              <a:solidFill>
                <a:schemeClr val="accent4"/>
              </a:solidFill>
              <a:round/>
            </a:ln>
            <a:effectLst/>
          </c:spPr>
          <c:marker>
            <c:symbol val="none"/>
          </c:marker>
          <c:cat>
            <c:numRef>
              <c:f>'BF paid'!$B$111:$B$121</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'BF paid'!$G$111:$G$121</c:f>
              <c:numCache>
                <c:formatCode>0%</c:formatCode>
                <c:ptCount val="11"/>
                <c:pt idx="0">
                  <c:v>0.70234689785287796</c:v>
                </c:pt>
                <c:pt idx="1">
                  <c:v>0.6177680224540989</c:v>
                </c:pt>
                <c:pt idx="2">
                  <c:v>0.57833081631528727</c:v>
                </c:pt>
                <c:pt idx="3">
                  <c:v>0.58542678817048166</c:v>
                </c:pt>
                <c:pt idx="4">
                  <c:v>0.61207844421757129</c:v>
                </c:pt>
                <c:pt idx="5">
                  <c:v>0.57655628294455907</c:v>
                </c:pt>
                <c:pt idx="6">
                  <c:v>0.57266722629609867</c:v>
                </c:pt>
                <c:pt idx="7">
                  <c:v>0.56328373920727992</c:v>
                </c:pt>
                <c:pt idx="8">
                  <c:v>0.57287918366137813</c:v>
                </c:pt>
                <c:pt idx="9">
                  <c:v>0.60680272494888088</c:v>
                </c:pt>
                <c:pt idx="10">
                  <c:v>0.57848189969403763</c:v>
                </c:pt>
              </c:numCache>
            </c:numRef>
          </c:val>
          <c:smooth val="0"/>
          <c:extLst>
            <c:ext xmlns:c16="http://schemas.microsoft.com/office/drawing/2014/chart" uri="{C3380CC4-5D6E-409C-BE32-E72D297353CC}">
              <c16:uniqueId val="{00000002-3821-4091-B0DC-5BF0E72BCCD9}"/>
            </c:ext>
          </c:extLst>
        </c:ser>
        <c:dLbls>
          <c:showLegendKey val="0"/>
          <c:showVal val="0"/>
          <c:showCatName val="0"/>
          <c:showSerName val="0"/>
          <c:showPercent val="0"/>
          <c:showBubbleSize val="0"/>
        </c:dLbls>
        <c:marker val="1"/>
        <c:smooth val="0"/>
        <c:axId val="388095360"/>
        <c:axId val="388080480"/>
      </c:lineChart>
      <c:catAx>
        <c:axId val="3880886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Accident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8098240"/>
        <c:crosses val="autoZero"/>
        <c:auto val="1"/>
        <c:lblAlgn val="ctr"/>
        <c:lblOffset val="100"/>
        <c:noMultiLvlLbl val="0"/>
      </c:catAx>
      <c:valAx>
        <c:axId val="38809824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Claim amount $ million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8088640"/>
        <c:crosses val="autoZero"/>
        <c:crossBetween val="between"/>
      </c:valAx>
      <c:valAx>
        <c:axId val="388080480"/>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8095360"/>
        <c:crosses val="max"/>
        <c:crossBetween val="between"/>
      </c:valAx>
      <c:catAx>
        <c:axId val="388095360"/>
        <c:scaling>
          <c:orientation val="minMax"/>
        </c:scaling>
        <c:delete val="1"/>
        <c:axPos val="b"/>
        <c:numFmt formatCode="General" sourceLinked="1"/>
        <c:majorTickMark val="none"/>
        <c:minorTickMark val="none"/>
        <c:tickLblPos val="nextTo"/>
        <c:crossAx val="38808048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Incurred</a:t>
            </a:r>
            <a:r>
              <a:rPr lang="en-AU" baseline="0"/>
              <a:t> BF</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'BF paid'!$D$110</c:f>
              <c:strCache>
                <c:ptCount val="1"/>
                <c:pt idx="0">
                  <c:v>Claims paid to date ($ million)</c:v>
                </c:pt>
              </c:strCache>
            </c:strRef>
          </c:tx>
          <c:spPr>
            <a:solidFill>
              <a:schemeClr val="accent1"/>
            </a:solidFill>
            <a:ln>
              <a:noFill/>
            </a:ln>
            <a:effectLst/>
          </c:spPr>
          <c:invertIfNegative val="0"/>
          <c:cat>
            <c:numRef>
              <c:f>'BF paid'!$B$111:$B$121</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'BF incurred'!$D$106:$D$116</c:f>
              <c:numCache>
                <c:formatCode>#,##0</c:formatCode>
                <c:ptCount val="11"/>
                <c:pt idx="0">
                  <c:v>1970</c:v>
                </c:pt>
                <c:pt idx="1">
                  <c:v>1889</c:v>
                </c:pt>
                <c:pt idx="2">
                  <c:v>1740</c:v>
                </c:pt>
                <c:pt idx="3">
                  <c:v>1748</c:v>
                </c:pt>
                <c:pt idx="4">
                  <c:v>1787</c:v>
                </c:pt>
                <c:pt idx="5">
                  <c:v>1631</c:v>
                </c:pt>
                <c:pt idx="6">
                  <c:v>1411</c:v>
                </c:pt>
                <c:pt idx="7">
                  <c:v>1024</c:v>
                </c:pt>
                <c:pt idx="8">
                  <c:v>618</c:v>
                </c:pt>
                <c:pt idx="9">
                  <c:v>305</c:v>
                </c:pt>
                <c:pt idx="10">
                  <c:v>81</c:v>
                </c:pt>
              </c:numCache>
            </c:numRef>
          </c:val>
          <c:extLst>
            <c:ext xmlns:c16="http://schemas.microsoft.com/office/drawing/2014/chart" uri="{C3380CC4-5D6E-409C-BE32-E72D297353CC}">
              <c16:uniqueId val="{00000000-3821-4091-B0DC-5BF0E72BCCD9}"/>
            </c:ext>
          </c:extLst>
        </c:ser>
        <c:ser>
          <c:idx val="1"/>
          <c:order val="1"/>
          <c:tx>
            <c:strRef>
              <c:f>'BF paid'!$F$110</c:f>
              <c:strCache>
                <c:ptCount val="1"/>
                <c:pt idx="0">
                  <c:v>Liability for incurred claims* ($ million)</c:v>
                </c:pt>
              </c:strCache>
            </c:strRef>
          </c:tx>
          <c:spPr>
            <a:solidFill>
              <a:schemeClr val="accent2"/>
            </a:solidFill>
            <a:ln>
              <a:noFill/>
            </a:ln>
            <a:effectLst/>
          </c:spPr>
          <c:invertIfNegative val="0"/>
          <c:cat>
            <c:numRef>
              <c:f>'BF paid'!$B$111:$B$121</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'BF incurred'!$H$106:$H$116</c:f>
              <c:numCache>
                <c:formatCode>#,##0</c:formatCode>
                <c:ptCount val="11"/>
                <c:pt idx="0">
                  <c:v>33.007490780077205</c:v>
                </c:pt>
                <c:pt idx="1">
                  <c:v>35.193518184566301</c:v>
                </c:pt>
                <c:pt idx="2">
                  <c:v>87.367613795187253</c:v>
                </c:pt>
                <c:pt idx="3">
                  <c:v>80.191045549455339</c:v>
                </c:pt>
                <c:pt idx="4">
                  <c:v>147.0551140182406</c:v>
                </c:pt>
                <c:pt idx="5">
                  <c:v>292.14100264077092</c:v>
                </c:pt>
                <c:pt idx="6">
                  <c:v>492.37574097413426</c:v>
                </c:pt>
                <c:pt idx="7">
                  <c:v>756.27703107417369</c:v>
                </c:pt>
                <c:pt idx="8">
                  <c:v>1154.0796629067597</c:v>
                </c:pt>
                <c:pt idx="9">
                  <c:v>1465.8790289302208</c:v>
                </c:pt>
                <c:pt idx="10">
                  <c:v>1808.5599910468918</c:v>
                </c:pt>
              </c:numCache>
            </c:numRef>
          </c:val>
          <c:extLst>
            <c:ext xmlns:c16="http://schemas.microsoft.com/office/drawing/2014/chart" uri="{C3380CC4-5D6E-409C-BE32-E72D297353CC}">
              <c16:uniqueId val="{00000001-3821-4091-B0DC-5BF0E72BCCD9}"/>
            </c:ext>
          </c:extLst>
        </c:ser>
        <c:dLbls>
          <c:showLegendKey val="0"/>
          <c:showVal val="0"/>
          <c:showCatName val="0"/>
          <c:showSerName val="0"/>
          <c:showPercent val="0"/>
          <c:showBubbleSize val="0"/>
        </c:dLbls>
        <c:gapWidth val="219"/>
        <c:overlap val="100"/>
        <c:axId val="388088640"/>
        <c:axId val="388098240"/>
      </c:barChart>
      <c:lineChart>
        <c:grouping val="standard"/>
        <c:varyColors val="0"/>
        <c:ser>
          <c:idx val="2"/>
          <c:order val="2"/>
          <c:tx>
            <c:strRef>
              <c:f>'BF incurred'!$I$105</c:f>
              <c:strCache>
                <c:ptCount val="1"/>
                <c:pt idx="0">
                  <c:v>Projected Loss Ratios</c:v>
                </c:pt>
              </c:strCache>
            </c:strRef>
          </c:tx>
          <c:spPr>
            <a:ln w="28575" cap="rnd">
              <a:solidFill>
                <a:schemeClr val="accent4"/>
              </a:solidFill>
              <a:round/>
            </a:ln>
            <a:effectLst/>
          </c:spPr>
          <c:marker>
            <c:symbol val="none"/>
          </c:marker>
          <c:cat>
            <c:numRef>
              <c:f>'BF paid'!$B$111:$B$121</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'BF incurred'!$I$106:$I$116</c:f>
              <c:numCache>
                <c:formatCode>0%</c:formatCode>
                <c:ptCount val="11"/>
                <c:pt idx="0">
                  <c:v>0.71180081406541473</c:v>
                </c:pt>
                <c:pt idx="1">
                  <c:v>0.62372561367408952</c:v>
                </c:pt>
                <c:pt idx="2">
                  <c:v>0.59639935176083136</c:v>
                </c:pt>
                <c:pt idx="3">
                  <c:v>0.59376130092544832</c:v>
                </c:pt>
                <c:pt idx="4">
                  <c:v>0.62937035926398976</c:v>
                </c:pt>
                <c:pt idx="5">
                  <c:v>0.61090883184268452</c:v>
                </c:pt>
                <c:pt idx="6">
                  <c:v>0.62549317810520355</c:v>
                </c:pt>
                <c:pt idx="7">
                  <c:v>0.62707891196695098</c:v>
                </c:pt>
                <c:pt idx="8">
                  <c:v>0.65414531668761899</c:v>
                </c:pt>
                <c:pt idx="9">
                  <c:v>0.7686106896398528</c:v>
                </c:pt>
                <c:pt idx="10">
                  <c:v>0.68886620162117818</c:v>
                </c:pt>
              </c:numCache>
            </c:numRef>
          </c:val>
          <c:smooth val="0"/>
          <c:extLst>
            <c:ext xmlns:c16="http://schemas.microsoft.com/office/drawing/2014/chart" uri="{C3380CC4-5D6E-409C-BE32-E72D297353CC}">
              <c16:uniqueId val="{00000002-3821-4091-B0DC-5BF0E72BCCD9}"/>
            </c:ext>
          </c:extLst>
        </c:ser>
        <c:dLbls>
          <c:showLegendKey val="0"/>
          <c:showVal val="0"/>
          <c:showCatName val="0"/>
          <c:showSerName val="0"/>
          <c:showPercent val="0"/>
          <c:showBubbleSize val="0"/>
        </c:dLbls>
        <c:marker val="1"/>
        <c:smooth val="0"/>
        <c:axId val="388095360"/>
        <c:axId val="388080480"/>
      </c:lineChart>
      <c:catAx>
        <c:axId val="3880886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Accident</a:t>
                </a:r>
                <a:r>
                  <a:rPr lang="en-AU" baseline="0"/>
                  <a:t> Year</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8098240"/>
        <c:crosses val="autoZero"/>
        <c:auto val="1"/>
        <c:lblAlgn val="ctr"/>
        <c:lblOffset val="100"/>
        <c:noMultiLvlLbl val="0"/>
      </c:catAx>
      <c:valAx>
        <c:axId val="38809824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Claim amount $million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8088640"/>
        <c:crosses val="autoZero"/>
        <c:crossBetween val="between"/>
      </c:valAx>
      <c:valAx>
        <c:axId val="388080480"/>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8095360"/>
        <c:crosses val="max"/>
        <c:crossBetween val="between"/>
      </c:valAx>
      <c:catAx>
        <c:axId val="388095360"/>
        <c:scaling>
          <c:orientation val="minMax"/>
        </c:scaling>
        <c:delete val="1"/>
        <c:axPos val="b"/>
        <c:numFmt formatCode="General" sourceLinked="1"/>
        <c:majorTickMark val="none"/>
        <c:minorTickMark val="none"/>
        <c:tickLblPos val="nextTo"/>
        <c:crossAx val="38808048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Cumulative Reported Incurred Claims in historical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2"/>
          <c:order val="0"/>
          <c:tx>
            <c:strRef>
              <c:f>'BF incurred'!$B$8</c:f>
              <c:strCache>
                <c:ptCount val="1"/>
                <c:pt idx="0">
                  <c:v>2012</c:v>
                </c:pt>
              </c:strCache>
            </c:strRef>
          </c:tx>
          <c:spPr>
            <a:ln w="28575" cap="rnd">
              <a:solidFill>
                <a:schemeClr val="accent3"/>
              </a:solidFill>
              <a:round/>
            </a:ln>
            <a:effectLst/>
          </c:spPr>
          <c:marker>
            <c:symbol val="none"/>
          </c:marker>
          <c:val>
            <c:numRef>
              <c:f>'BF incurred'!$C$8:$M$8</c:f>
              <c:numCache>
                <c:formatCode>#,##0</c:formatCode>
                <c:ptCount val="11"/>
                <c:pt idx="0">
                  <c:v>1111</c:v>
                </c:pt>
                <c:pt idx="1">
                  <c:v>1758</c:v>
                </c:pt>
                <c:pt idx="2">
                  <c:v>1990</c:v>
                </c:pt>
                <c:pt idx="3">
                  <c:v>2118</c:v>
                </c:pt>
                <c:pt idx="4">
                  <c:v>2065</c:v>
                </c:pt>
                <c:pt idx="5">
                  <c:v>2041</c:v>
                </c:pt>
                <c:pt idx="6">
                  <c:v>2023</c:v>
                </c:pt>
                <c:pt idx="7">
                  <c:v>2026</c:v>
                </c:pt>
                <c:pt idx="8">
                  <c:v>2021</c:v>
                </c:pt>
                <c:pt idx="9">
                  <c:v>2018</c:v>
                </c:pt>
                <c:pt idx="10">
                  <c:v>2012</c:v>
                </c:pt>
              </c:numCache>
            </c:numRef>
          </c:val>
          <c:smooth val="0"/>
          <c:extLst>
            <c:ext xmlns:c16="http://schemas.microsoft.com/office/drawing/2014/chart" uri="{C3380CC4-5D6E-409C-BE32-E72D297353CC}">
              <c16:uniqueId val="{00000000-32A6-496A-9B88-A17333A443D1}"/>
            </c:ext>
          </c:extLst>
        </c:ser>
        <c:ser>
          <c:idx val="3"/>
          <c:order val="1"/>
          <c:tx>
            <c:strRef>
              <c:f>'BF incurred'!$B$9</c:f>
              <c:strCache>
                <c:ptCount val="1"/>
                <c:pt idx="0">
                  <c:v>2013</c:v>
                </c:pt>
              </c:strCache>
            </c:strRef>
          </c:tx>
          <c:spPr>
            <a:ln w="28575" cap="rnd">
              <a:solidFill>
                <a:schemeClr val="accent4"/>
              </a:solidFill>
              <a:round/>
            </a:ln>
            <a:effectLst/>
          </c:spPr>
          <c:marker>
            <c:symbol val="none"/>
          </c:marker>
          <c:val>
            <c:numRef>
              <c:f>'BF incurred'!$C$9:$M$9</c:f>
              <c:numCache>
                <c:formatCode>#,##0</c:formatCode>
                <c:ptCount val="11"/>
                <c:pt idx="0">
                  <c:v>1150</c:v>
                </c:pt>
                <c:pt idx="1">
                  <c:v>1891</c:v>
                </c:pt>
                <c:pt idx="2">
                  <c:v>2058</c:v>
                </c:pt>
                <c:pt idx="3">
                  <c:v>2084</c:v>
                </c:pt>
                <c:pt idx="4">
                  <c:v>2011</c:v>
                </c:pt>
                <c:pt idx="5">
                  <c:v>1962</c:v>
                </c:pt>
                <c:pt idx="6">
                  <c:v>1969</c:v>
                </c:pt>
                <c:pt idx="7">
                  <c:v>1956</c:v>
                </c:pt>
                <c:pt idx="8">
                  <c:v>1946</c:v>
                </c:pt>
                <c:pt idx="9">
                  <c:v>1939</c:v>
                </c:pt>
              </c:numCache>
            </c:numRef>
          </c:val>
          <c:smooth val="0"/>
          <c:extLst>
            <c:ext xmlns:c16="http://schemas.microsoft.com/office/drawing/2014/chart" uri="{C3380CC4-5D6E-409C-BE32-E72D297353CC}">
              <c16:uniqueId val="{00000001-32A6-496A-9B88-A17333A443D1}"/>
            </c:ext>
          </c:extLst>
        </c:ser>
        <c:ser>
          <c:idx val="4"/>
          <c:order val="2"/>
          <c:tx>
            <c:strRef>
              <c:f>'BF incurred'!$B$10</c:f>
              <c:strCache>
                <c:ptCount val="1"/>
                <c:pt idx="0">
                  <c:v>2014</c:v>
                </c:pt>
              </c:strCache>
            </c:strRef>
          </c:tx>
          <c:spPr>
            <a:ln w="28575" cap="rnd">
              <a:solidFill>
                <a:schemeClr val="accent5"/>
              </a:solidFill>
              <a:round/>
            </a:ln>
            <a:effectLst/>
          </c:spPr>
          <c:marker>
            <c:symbol val="none"/>
          </c:marker>
          <c:val>
            <c:numRef>
              <c:f>'BF incurred'!$C$10:$M$10</c:f>
              <c:numCache>
                <c:formatCode>#,##0</c:formatCode>
                <c:ptCount val="11"/>
                <c:pt idx="0">
                  <c:v>1256</c:v>
                </c:pt>
                <c:pt idx="1">
                  <c:v>1867</c:v>
                </c:pt>
                <c:pt idx="2">
                  <c:v>1990</c:v>
                </c:pt>
                <c:pt idx="3">
                  <c:v>2005</c:v>
                </c:pt>
                <c:pt idx="4">
                  <c:v>1908</c:v>
                </c:pt>
                <c:pt idx="5">
                  <c:v>1886</c:v>
                </c:pt>
                <c:pt idx="6">
                  <c:v>1863</c:v>
                </c:pt>
                <c:pt idx="7">
                  <c:v>1850</c:v>
                </c:pt>
                <c:pt idx="8">
                  <c:v>1847</c:v>
                </c:pt>
              </c:numCache>
            </c:numRef>
          </c:val>
          <c:smooth val="0"/>
          <c:extLst>
            <c:ext xmlns:c16="http://schemas.microsoft.com/office/drawing/2014/chart" uri="{C3380CC4-5D6E-409C-BE32-E72D297353CC}">
              <c16:uniqueId val="{00000002-32A6-496A-9B88-A17333A443D1}"/>
            </c:ext>
          </c:extLst>
        </c:ser>
        <c:ser>
          <c:idx val="5"/>
          <c:order val="3"/>
          <c:tx>
            <c:strRef>
              <c:f>'BF incurred'!$B$11</c:f>
              <c:strCache>
                <c:ptCount val="1"/>
                <c:pt idx="0">
                  <c:v>2015</c:v>
                </c:pt>
              </c:strCache>
            </c:strRef>
          </c:tx>
          <c:spPr>
            <a:ln w="28575" cap="rnd">
              <a:solidFill>
                <a:schemeClr val="accent6"/>
              </a:solidFill>
              <a:round/>
            </a:ln>
            <a:effectLst/>
          </c:spPr>
          <c:marker>
            <c:symbol val="none"/>
          </c:marker>
          <c:val>
            <c:numRef>
              <c:f>'BF incurred'!$C$11:$M$11</c:f>
              <c:numCache>
                <c:formatCode>#,##0</c:formatCode>
                <c:ptCount val="11"/>
                <c:pt idx="0">
                  <c:v>1272</c:v>
                </c:pt>
                <c:pt idx="1">
                  <c:v>1864</c:v>
                </c:pt>
                <c:pt idx="2">
                  <c:v>1902</c:v>
                </c:pt>
                <c:pt idx="3">
                  <c:v>1896</c:v>
                </c:pt>
                <c:pt idx="4">
                  <c:v>1918</c:v>
                </c:pt>
                <c:pt idx="5">
                  <c:v>1880</c:v>
                </c:pt>
                <c:pt idx="6">
                  <c:v>1863</c:v>
                </c:pt>
                <c:pt idx="7">
                  <c:v>1854</c:v>
                </c:pt>
              </c:numCache>
            </c:numRef>
          </c:val>
          <c:smooth val="0"/>
          <c:extLst>
            <c:ext xmlns:c16="http://schemas.microsoft.com/office/drawing/2014/chart" uri="{C3380CC4-5D6E-409C-BE32-E72D297353CC}">
              <c16:uniqueId val="{00000003-32A6-496A-9B88-A17333A443D1}"/>
            </c:ext>
          </c:extLst>
        </c:ser>
        <c:ser>
          <c:idx val="6"/>
          <c:order val="4"/>
          <c:tx>
            <c:strRef>
              <c:f>'BF incurred'!$B$12</c:f>
              <c:strCache>
                <c:ptCount val="1"/>
                <c:pt idx="0">
                  <c:v>2016</c:v>
                </c:pt>
              </c:strCache>
            </c:strRef>
          </c:tx>
          <c:spPr>
            <a:ln w="28575" cap="rnd">
              <a:solidFill>
                <a:schemeClr val="accent1">
                  <a:lumMod val="60000"/>
                </a:schemeClr>
              </a:solidFill>
              <a:round/>
            </a:ln>
            <a:effectLst/>
          </c:spPr>
          <c:marker>
            <c:symbol val="none"/>
          </c:marker>
          <c:val>
            <c:numRef>
              <c:f>'BF incurred'!$C$12:$M$12</c:f>
              <c:numCache>
                <c:formatCode>#,##0</c:formatCode>
                <c:ptCount val="11"/>
                <c:pt idx="0">
                  <c:v>1435</c:v>
                </c:pt>
                <c:pt idx="1">
                  <c:v>1882</c:v>
                </c:pt>
                <c:pt idx="2">
                  <c:v>1910</c:v>
                </c:pt>
                <c:pt idx="3">
                  <c:v>2024</c:v>
                </c:pt>
                <c:pt idx="4">
                  <c:v>2013</c:v>
                </c:pt>
                <c:pt idx="5">
                  <c:v>1977</c:v>
                </c:pt>
                <c:pt idx="6">
                  <c:v>1968</c:v>
                </c:pt>
              </c:numCache>
            </c:numRef>
          </c:val>
          <c:smooth val="0"/>
          <c:extLst>
            <c:ext xmlns:c16="http://schemas.microsoft.com/office/drawing/2014/chart" uri="{C3380CC4-5D6E-409C-BE32-E72D297353CC}">
              <c16:uniqueId val="{00000004-32A6-496A-9B88-A17333A443D1}"/>
            </c:ext>
          </c:extLst>
        </c:ser>
        <c:ser>
          <c:idx val="7"/>
          <c:order val="5"/>
          <c:tx>
            <c:strRef>
              <c:f>'BF incurred'!$B$13</c:f>
              <c:strCache>
                <c:ptCount val="1"/>
                <c:pt idx="0">
                  <c:v>2017</c:v>
                </c:pt>
              </c:strCache>
            </c:strRef>
          </c:tx>
          <c:spPr>
            <a:ln w="28575" cap="rnd">
              <a:solidFill>
                <a:schemeClr val="accent2">
                  <a:lumMod val="60000"/>
                </a:schemeClr>
              </a:solidFill>
              <a:round/>
            </a:ln>
            <a:effectLst/>
          </c:spPr>
          <c:marker>
            <c:symbol val="none"/>
          </c:marker>
          <c:val>
            <c:numRef>
              <c:f>'BF incurred'!$C$13:$M$13</c:f>
              <c:numCache>
                <c:formatCode>#,##0</c:formatCode>
                <c:ptCount val="11"/>
                <c:pt idx="0">
                  <c:v>1206</c:v>
                </c:pt>
                <c:pt idx="1">
                  <c:v>1647</c:v>
                </c:pt>
                <c:pt idx="2">
                  <c:v>1870</c:v>
                </c:pt>
                <c:pt idx="3">
                  <c:v>2050</c:v>
                </c:pt>
                <c:pt idx="4">
                  <c:v>1984</c:v>
                </c:pt>
                <c:pt idx="5">
                  <c:v>1969</c:v>
                </c:pt>
              </c:numCache>
            </c:numRef>
          </c:val>
          <c:smooth val="0"/>
          <c:extLst>
            <c:ext xmlns:c16="http://schemas.microsoft.com/office/drawing/2014/chart" uri="{C3380CC4-5D6E-409C-BE32-E72D297353CC}">
              <c16:uniqueId val="{00000005-32A6-496A-9B88-A17333A443D1}"/>
            </c:ext>
          </c:extLst>
        </c:ser>
        <c:ser>
          <c:idx val="8"/>
          <c:order val="6"/>
          <c:tx>
            <c:strRef>
              <c:f>'BF incurred'!$B$14</c:f>
              <c:strCache>
                <c:ptCount val="1"/>
                <c:pt idx="0">
                  <c:v>2018</c:v>
                </c:pt>
              </c:strCache>
            </c:strRef>
          </c:tx>
          <c:spPr>
            <a:ln w="28575" cap="rnd">
              <a:solidFill>
                <a:schemeClr val="accent3">
                  <a:lumMod val="60000"/>
                </a:schemeClr>
              </a:solidFill>
              <a:round/>
            </a:ln>
            <a:effectLst/>
          </c:spPr>
          <c:marker>
            <c:symbol val="none"/>
          </c:marker>
          <c:val>
            <c:numRef>
              <c:f>'BF incurred'!$C$14:$M$14</c:f>
              <c:numCache>
                <c:formatCode>#,##0</c:formatCode>
                <c:ptCount val="11"/>
                <c:pt idx="0">
                  <c:v>899</c:v>
                </c:pt>
                <c:pt idx="1">
                  <c:v>1419</c:v>
                </c:pt>
                <c:pt idx="2">
                  <c:v>1793</c:v>
                </c:pt>
                <c:pt idx="3">
                  <c:v>1976</c:v>
                </c:pt>
                <c:pt idx="4">
                  <c:v>1976</c:v>
                </c:pt>
              </c:numCache>
            </c:numRef>
          </c:val>
          <c:smooth val="0"/>
          <c:extLst>
            <c:ext xmlns:c16="http://schemas.microsoft.com/office/drawing/2014/chart" uri="{C3380CC4-5D6E-409C-BE32-E72D297353CC}">
              <c16:uniqueId val="{00000006-32A6-496A-9B88-A17333A443D1}"/>
            </c:ext>
          </c:extLst>
        </c:ser>
        <c:ser>
          <c:idx val="9"/>
          <c:order val="7"/>
          <c:tx>
            <c:strRef>
              <c:f>'BF incurred'!$B$15</c:f>
              <c:strCache>
                <c:ptCount val="1"/>
                <c:pt idx="0">
                  <c:v>2019</c:v>
                </c:pt>
              </c:strCache>
            </c:strRef>
          </c:tx>
          <c:spPr>
            <a:ln w="28575" cap="rnd">
              <a:solidFill>
                <a:schemeClr val="accent4">
                  <a:lumMod val="60000"/>
                </a:schemeClr>
              </a:solidFill>
              <a:round/>
            </a:ln>
            <a:effectLst/>
          </c:spPr>
          <c:marker>
            <c:symbol val="none"/>
          </c:marker>
          <c:val>
            <c:numRef>
              <c:f>'BF incurred'!$C$15:$M$15</c:f>
              <c:numCache>
                <c:formatCode>#,##0</c:formatCode>
                <c:ptCount val="11"/>
                <c:pt idx="0">
                  <c:v>868</c:v>
                </c:pt>
                <c:pt idx="1">
                  <c:v>1349</c:v>
                </c:pt>
                <c:pt idx="2">
                  <c:v>1687</c:v>
                </c:pt>
                <c:pt idx="3">
                  <c:v>1861</c:v>
                </c:pt>
              </c:numCache>
            </c:numRef>
          </c:val>
          <c:smooth val="0"/>
          <c:extLst>
            <c:ext xmlns:c16="http://schemas.microsoft.com/office/drawing/2014/chart" uri="{C3380CC4-5D6E-409C-BE32-E72D297353CC}">
              <c16:uniqueId val="{00000007-32A6-496A-9B88-A17333A443D1}"/>
            </c:ext>
          </c:extLst>
        </c:ser>
        <c:ser>
          <c:idx val="10"/>
          <c:order val="8"/>
          <c:tx>
            <c:strRef>
              <c:f>'BF incurred'!$B$16</c:f>
              <c:strCache>
                <c:ptCount val="1"/>
                <c:pt idx="0">
                  <c:v>2020</c:v>
                </c:pt>
              </c:strCache>
            </c:strRef>
          </c:tx>
          <c:spPr>
            <a:ln w="28575" cap="rnd">
              <a:solidFill>
                <a:schemeClr val="accent5">
                  <a:lumMod val="60000"/>
                </a:schemeClr>
              </a:solidFill>
              <a:round/>
            </a:ln>
            <a:effectLst/>
          </c:spPr>
          <c:marker>
            <c:symbol val="none"/>
          </c:marker>
          <c:val>
            <c:numRef>
              <c:f>'BF incurred'!$C$16:$M$16</c:f>
              <c:numCache>
                <c:formatCode>#,##0</c:formatCode>
                <c:ptCount val="11"/>
                <c:pt idx="0">
                  <c:v>903</c:v>
                </c:pt>
                <c:pt idx="1">
                  <c:v>1367</c:v>
                </c:pt>
                <c:pt idx="2">
                  <c:v>1702</c:v>
                </c:pt>
              </c:numCache>
            </c:numRef>
          </c:val>
          <c:smooth val="0"/>
          <c:extLst>
            <c:ext xmlns:c16="http://schemas.microsoft.com/office/drawing/2014/chart" uri="{C3380CC4-5D6E-409C-BE32-E72D297353CC}">
              <c16:uniqueId val="{00000008-32A6-496A-9B88-A17333A443D1}"/>
            </c:ext>
          </c:extLst>
        </c:ser>
        <c:ser>
          <c:idx val="11"/>
          <c:order val="9"/>
          <c:tx>
            <c:strRef>
              <c:f>'BF incurred'!$B$17</c:f>
              <c:strCache>
                <c:ptCount val="1"/>
                <c:pt idx="0">
                  <c:v>2021</c:v>
                </c:pt>
              </c:strCache>
            </c:strRef>
          </c:tx>
          <c:spPr>
            <a:ln w="28575" cap="rnd">
              <a:solidFill>
                <a:schemeClr val="accent6">
                  <a:lumMod val="60000"/>
                </a:schemeClr>
              </a:solidFill>
              <a:round/>
            </a:ln>
            <a:effectLst/>
          </c:spPr>
          <c:marker>
            <c:symbol val="none"/>
          </c:marker>
          <c:val>
            <c:numRef>
              <c:f>'BF incurred'!$C$17:$M$17</c:f>
              <c:numCache>
                <c:formatCode>#,##0</c:formatCode>
                <c:ptCount val="11"/>
                <c:pt idx="0">
                  <c:v>939</c:v>
                </c:pt>
                <c:pt idx="1">
                  <c:v>1460</c:v>
                </c:pt>
              </c:numCache>
            </c:numRef>
          </c:val>
          <c:smooth val="0"/>
          <c:extLst>
            <c:ext xmlns:c16="http://schemas.microsoft.com/office/drawing/2014/chart" uri="{C3380CC4-5D6E-409C-BE32-E72D297353CC}">
              <c16:uniqueId val="{00000009-32A6-496A-9B88-A17333A443D1}"/>
            </c:ext>
          </c:extLst>
        </c:ser>
        <c:ser>
          <c:idx val="0"/>
          <c:order val="10"/>
          <c:tx>
            <c:strRef>
              <c:f>'BF incurred'!$B$18</c:f>
              <c:strCache>
                <c:ptCount val="1"/>
                <c:pt idx="0">
                  <c:v>2022</c:v>
                </c:pt>
              </c:strCache>
            </c:strRef>
          </c:tx>
          <c:spPr>
            <a:ln w="28575" cap="rnd">
              <a:solidFill>
                <a:schemeClr val="accent1"/>
              </a:solidFill>
              <a:round/>
            </a:ln>
            <a:effectLst/>
          </c:spPr>
          <c:marker>
            <c:symbol val="none"/>
          </c:marker>
          <c:val>
            <c:numRef>
              <c:f>'BF incurred'!$C$18:$M$18</c:f>
              <c:numCache>
                <c:formatCode>#,##0</c:formatCode>
                <c:ptCount val="11"/>
                <c:pt idx="0">
                  <c:v>1036</c:v>
                </c:pt>
              </c:numCache>
            </c:numRef>
          </c:val>
          <c:smooth val="0"/>
          <c:extLst>
            <c:ext xmlns:c16="http://schemas.microsoft.com/office/drawing/2014/chart" uri="{C3380CC4-5D6E-409C-BE32-E72D297353CC}">
              <c16:uniqueId val="{00000000-D1FB-4E77-A32F-A710D1622BD6}"/>
            </c:ext>
          </c:extLst>
        </c:ser>
        <c:dLbls>
          <c:showLegendKey val="0"/>
          <c:showVal val="0"/>
          <c:showCatName val="0"/>
          <c:showSerName val="0"/>
          <c:showPercent val="0"/>
          <c:showBubbleSize val="0"/>
        </c:dLbls>
        <c:smooth val="0"/>
        <c:axId val="442767280"/>
        <c:axId val="442759736"/>
      </c:lineChart>
      <c:catAx>
        <c:axId val="44276728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2759736"/>
        <c:crosses val="autoZero"/>
        <c:auto val="1"/>
        <c:lblAlgn val="ctr"/>
        <c:lblOffset val="100"/>
        <c:noMultiLvlLbl val="0"/>
      </c:catAx>
      <c:valAx>
        <c:axId val="4427597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27672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Cumulative chosen</a:t>
            </a:r>
            <a:r>
              <a:rPr lang="en-US" baseline="0"/>
              <a:t> development factor</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val>
            <c:numRef>
              <c:f>'BF incurred'!$C$46:$N$46</c:f>
              <c:numCache>
                <c:formatCode>0.0%</c:formatCode>
                <c:ptCount val="12"/>
                <c:pt idx="0">
                  <c:v>0.50720781687546512</c:v>
                </c:pt>
                <c:pt idx="1">
                  <c:v>0.78631968285348497</c:v>
                </c:pt>
                <c:pt idx="2">
                  <c:v>0.95903258448335793</c:v>
                </c:pt>
                <c:pt idx="3">
                  <c:v>1.0450284815217417</c:v>
                </c:pt>
                <c:pt idx="4">
                  <c:v>1.0377950852866931</c:v>
                </c:pt>
                <c:pt idx="5">
                  <c:v>1.0230698833862939</c:v>
                </c:pt>
                <c:pt idx="6">
                  <c:v>1.0174931234768554</c:v>
                </c:pt>
                <c:pt idx="7">
                  <c:v>1.0132744424777287</c:v>
                </c:pt>
                <c:pt idx="8">
                  <c:v>1.0101470522231677</c:v>
                </c:pt>
                <c:pt idx="9">
                  <c:v>1.0076006769969938</c:v>
                </c:pt>
                <c:pt idx="10" formatCode="0%">
                  <c:v>1.0050607206647604</c:v>
                </c:pt>
                <c:pt idx="11" formatCode="0%">
                  <c:v>1.0025271670457416</c:v>
                </c:pt>
              </c:numCache>
            </c:numRef>
          </c:val>
          <c:smooth val="0"/>
          <c:extLst>
            <c:ext xmlns:c16="http://schemas.microsoft.com/office/drawing/2014/chart" uri="{C3380CC4-5D6E-409C-BE32-E72D297353CC}">
              <c16:uniqueId val="{00000000-8346-4DE1-AD6A-B9E0F2E08156}"/>
            </c:ext>
          </c:extLst>
        </c:ser>
        <c:dLbls>
          <c:showLegendKey val="0"/>
          <c:showVal val="0"/>
          <c:showCatName val="0"/>
          <c:showSerName val="0"/>
          <c:showPercent val="0"/>
          <c:showBubbleSize val="0"/>
        </c:dLbls>
        <c:smooth val="0"/>
        <c:axId val="459485400"/>
        <c:axId val="459480808"/>
      </c:lineChart>
      <c:catAx>
        <c:axId val="45948540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59480808"/>
        <c:crosses val="autoZero"/>
        <c:auto val="1"/>
        <c:lblAlgn val="ctr"/>
        <c:lblOffset val="100"/>
        <c:noMultiLvlLbl val="0"/>
      </c:catAx>
      <c:valAx>
        <c:axId val="459480808"/>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5948540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 Paid Claims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2"/>
          <c:order val="0"/>
          <c:tx>
            <c:strRef>
              <c:f>PCE!$B$8</c:f>
              <c:strCache>
                <c:ptCount val="1"/>
                <c:pt idx="0">
                  <c:v>2012</c:v>
                </c:pt>
              </c:strCache>
            </c:strRef>
          </c:tx>
          <c:spPr>
            <a:ln w="28575" cap="rnd">
              <a:solidFill>
                <a:schemeClr val="accent3"/>
              </a:solidFill>
              <a:round/>
            </a:ln>
            <a:effectLst/>
          </c:spPr>
          <c:marker>
            <c:symbol val="none"/>
          </c:marker>
          <c:val>
            <c:numRef>
              <c:f>PCE!$C$8:$M$8</c:f>
              <c:numCache>
                <c:formatCode>#,##0</c:formatCode>
                <c:ptCount val="11"/>
                <c:pt idx="0">
                  <c:v>36</c:v>
                </c:pt>
                <c:pt idx="1">
                  <c:v>225</c:v>
                </c:pt>
                <c:pt idx="2">
                  <c:v>479</c:v>
                </c:pt>
                <c:pt idx="3">
                  <c:v>479</c:v>
                </c:pt>
                <c:pt idx="4">
                  <c:v>369</c:v>
                </c:pt>
                <c:pt idx="5">
                  <c:v>199</c:v>
                </c:pt>
                <c:pt idx="6">
                  <c:v>88</c:v>
                </c:pt>
                <c:pt idx="7">
                  <c:v>40</c:v>
                </c:pt>
                <c:pt idx="8">
                  <c:v>27</c:v>
                </c:pt>
                <c:pt idx="9">
                  <c:v>17</c:v>
                </c:pt>
                <c:pt idx="10">
                  <c:v>11</c:v>
                </c:pt>
              </c:numCache>
            </c:numRef>
          </c:val>
          <c:smooth val="0"/>
          <c:extLst>
            <c:ext xmlns:c16="http://schemas.microsoft.com/office/drawing/2014/chart" uri="{C3380CC4-5D6E-409C-BE32-E72D297353CC}">
              <c16:uniqueId val="{00000000-45EE-4527-83F6-41464084E5D6}"/>
            </c:ext>
          </c:extLst>
        </c:ser>
        <c:ser>
          <c:idx val="3"/>
          <c:order val="1"/>
          <c:tx>
            <c:strRef>
              <c:f>PCE!$B$9</c:f>
              <c:strCache>
                <c:ptCount val="1"/>
                <c:pt idx="0">
                  <c:v>2013</c:v>
                </c:pt>
              </c:strCache>
            </c:strRef>
          </c:tx>
          <c:spPr>
            <a:ln w="28575" cap="rnd">
              <a:solidFill>
                <a:schemeClr val="accent4"/>
              </a:solidFill>
              <a:round/>
            </a:ln>
            <a:effectLst/>
          </c:spPr>
          <c:marker>
            <c:symbol val="none"/>
          </c:marker>
          <c:val>
            <c:numRef>
              <c:f>PCE!$C$9:$M$9</c:f>
              <c:numCache>
                <c:formatCode>#,##0</c:formatCode>
                <c:ptCount val="11"/>
                <c:pt idx="0">
                  <c:v>38</c:v>
                </c:pt>
                <c:pt idx="1">
                  <c:v>247</c:v>
                </c:pt>
                <c:pt idx="2">
                  <c:v>476</c:v>
                </c:pt>
                <c:pt idx="3">
                  <c:v>499</c:v>
                </c:pt>
                <c:pt idx="4">
                  <c:v>323</c:v>
                </c:pt>
                <c:pt idx="5">
                  <c:v>122</c:v>
                </c:pt>
                <c:pt idx="6">
                  <c:v>89</c:v>
                </c:pt>
                <c:pt idx="7">
                  <c:v>56</c:v>
                </c:pt>
                <c:pt idx="8">
                  <c:v>22</c:v>
                </c:pt>
                <c:pt idx="9">
                  <c:v>17</c:v>
                </c:pt>
              </c:numCache>
            </c:numRef>
          </c:val>
          <c:smooth val="0"/>
          <c:extLst>
            <c:ext xmlns:c16="http://schemas.microsoft.com/office/drawing/2014/chart" uri="{C3380CC4-5D6E-409C-BE32-E72D297353CC}">
              <c16:uniqueId val="{00000001-45EE-4527-83F6-41464084E5D6}"/>
            </c:ext>
          </c:extLst>
        </c:ser>
        <c:ser>
          <c:idx val="4"/>
          <c:order val="2"/>
          <c:tx>
            <c:strRef>
              <c:f>PCE!$B$10</c:f>
              <c:strCache>
                <c:ptCount val="1"/>
                <c:pt idx="0">
                  <c:v>2014</c:v>
                </c:pt>
              </c:strCache>
            </c:strRef>
          </c:tx>
          <c:spPr>
            <a:ln w="28575" cap="rnd">
              <a:solidFill>
                <a:schemeClr val="accent5"/>
              </a:solidFill>
              <a:round/>
            </a:ln>
            <a:effectLst/>
          </c:spPr>
          <c:marker>
            <c:symbol val="none"/>
          </c:marker>
          <c:val>
            <c:numRef>
              <c:f>PCE!$C$10:$M$10</c:f>
              <c:numCache>
                <c:formatCode>#,##0</c:formatCode>
                <c:ptCount val="11"/>
                <c:pt idx="0">
                  <c:v>42</c:v>
                </c:pt>
                <c:pt idx="1">
                  <c:v>263</c:v>
                </c:pt>
                <c:pt idx="2">
                  <c:v>463</c:v>
                </c:pt>
                <c:pt idx="3">
                  <c:v>421</c:v>
                </c:pt>
                <c:pt idx="4">
                  <c:v>271</c:v>
                </c:pt>
                <c:pt idx="5">
                  <c:v>130</c:v>
                </c:pt>
                <c:pt idx="6">
                  <c:v>88</c:v>
                </c:pt>
                <c:pt idx="7">
                  <c:v>39</c:v>
                </c:pt>
                <c:pt idx="8">
                  <c:v>23</c:v>
                </c:pt>
              </c:numCache>
            </c:numRef>
          </c:val>
          <c:smooth val="0"/>
          <c:extLst>
            <c:ext xmlns:c16="http://schemas.microsoft.com/office/drawing/2014/chart" uri="{C3380CC4-5D6E-409C-BE32-E72D297353CC}">
              <c16:uniqueId val="{00000002-45EE-4527-83F6-41464084E5D6}"/>
            </c:ext>
          </c:extLst>
        </c:ser>
        <c:ser>
          <c:idx val="5"/>
          <c:order val="3"/>
          <c:tx>
            <c:strRef>
              <c:f>PCE!$B$11</c:f>
              <c:strCache>
                <c:ptCount val="1"/>
                <c:pt idx="0">
                  <c:v>2015</c:v>
                </c:pt>
              </c:strCache>
            </c:strRef>
          </c:tx>
          <c:spPr>
            <a:ln w="28575" cap="rnd">
              <a:solidFill>
                <a:schemeClr val="accent6"/>
              </a:solidFill>
              <a:round/>
            </a:ln>
            <a:effectLst/>
          </c:spPr>
          <c:marker>
            <c:symbol val="none"/>
          </c:marker>
          <c:val>
            <c:numRef>
              <c:f>PCE!$C$11:$M$11</c:f>
              <c:numCache>
                <c:formatCode>#,##0</c:formatCode>
                <c:ptCount val="11"/>
                <c:pt idx="0">
                  <c:v>49</c:v>
                </c:pt>
                <c:pt idx="1">
                  <c:v>300</c:v>
                </c:pt>
                <c:pt idx="2">
                  <c:v>454</c:v>
                </c:pt>
                <c:pt idx="3">
                  <c:v>401</c:v>
                </c:pt>
                <c:pt idx="4">
                  <c:v>267</c:v>
                </c:pt>
                <c:pt idx="5">
                  <c:v>151</c:v>
                </c:pt>
                <c:pt idx="6">
                  <c:v>93</c:v>
                </c:pt>
                <c:pt idx="7">
                  <c:v>33</c:v>
                </c:pt>
              </c:numCache>
            </c:numRef>
          </c:val>
          <c:smooth val="0"/>
          <c:extLst>
            <c:ext xmlns:c16="http://schemas.microsoft.com/office/drawing/2014/chart" uri="{C3380CC4-5D6E-409C-BE32-E72D297353CC}">
              <c16:uniqueId val="{00000003-45EE-4527-83F6-41464084E5D6}"/>
            </c:ext>
          </c:extLst>
        </c:ser>
        <c:ser>
          <c:idx val="6"/>
          <c:order val="4"/>
          <c:tx>
            <c:strRef>
              <c:f>PCE!$B$12</c:f>
              <c:strCache>
                <c:ptCount val="1"/>
                <c:pt idx="0">
                  <c:v>2016</c:v>
                </c:pt>
              </c:strCache>
            </c:strRef>
          </c:tx>
          <c:spPr>
            <a:ln w="28575" cap="rnd">
              <a:solidFill>
                <a:schemeClr val="accent1">
                  <a:lumMod val="60000"/>
                </a:schemeClr>
              </a:solidFill>
              <a:round/>
            </a:ln>
            <a:effectLst/>
          </c:spPr>
          <c:marker>
            <c:symbol val="none"/>
          </c:marker>
          <c:val>
            <c:numRef>
              <c:f>PCE!$C$12:$M$12</c:f>
              <c:numCache>
                <c:formatCode>#,##0</c:formatCode>
                <c:ptCount val="11"/>
                <c:pt idx="0">
                  <c:v>44</c:v>
                </c:pt>
                <c:pt idx="1">
                  <c:v>265</c:v>
                </c:pt>
                <c:pt idx="2">
                  <c:v>473</c:v>
                </c:pt>
                <c:pt idx="3">
                  <c:v>398</c:v>
                </c:pt>
                <c:pt idx="4">
                  <c:v>326</c:v>
                </c:pt>
                <c:pt idx="5">
                  <c:v>191</c:v>
                </c:pt>
                <c:pt idx="6">
                  <c:v>90</c:v>
                </c:pt>
              </c:numCache>
            </c:numRef>
          </c:val>
          <c:smooth val="0"/>
          <c:extLst>
            <c:ext xmlns:c16="http://schemas.microsoft.com/office/drawing/2014/chart" uri="{C3380CC4-5D6E-409C-BE32-E72D297353CC}">
              <c16:uniqueId val="{00000004-45EE-4527-83F6-41464084E5D6}"/>
            </c:ext>
          </c:extLst>
        </c:ser>
        <c:ser>
          <c:idx val="7"/>
          <c:order val="5"/>
          <c:tx>
            <c:strRef>
              <c:f>PCE!$B$13</c:f>
              <c:strCache>
                <c:ptCount val="1"/>
                <c:pt idx="0">
                  <c:v>2017</c:v>
                </c:pt>
              </c:strCache>
            </c:strRef>
          </c:tx>
          <c:spPr>
            <a:ln w="28575" cap="rnd">
              <a:solidFill>
                <a:schemeClr val="accent2">
                  <a:lumMod val="60000"/>
                </a:schemeClr>
              </a:solidFill>
              <a:round/>
            </a:ln>
            <a:effectLst/>
          </c:spPr>
          <c:marker>
            <c:symbol val="none"/>
          </c:marker>
          <c:val>
            <c:numRef>
              <c:f>PCE!$C$13:$M$13</c:f>
              <c:numCache>
                <c:formatCode>#,##0</c:formatCode>
                <c:ptCount val="11"/>
                <c:pt idx="0">
                  <c:v>34</c:v>
                </c:pt>
                <c:pt idx="1">
                  <c:v>267</c:v>
                </c:pt>
                <c:pt idx="2">
                  <c:v>414</c:v>
                </c:pt>
                <c:pt idx="3">
                  <c:v>464</c:v>
                </c:pt>
                <c:pt idx="4">
                  <c:v>279</c:v>
                </c:pt>
                <c:pt idx="5">
                  <c:v>173</c:v>
                </c:pt>
              </c:numCache>
            </c:numRef>
          </c:val>
          <c:smooth val="0"/>
          <c:extLst>
            <c:ext xmlns:c16="http://schemas.microsoft.com/office/drawing/2014/chart" uri="{C3380CC4-5D6E-409C-BE32-E72D297353CC}">
              <c16:uniqueId val="{00000005-45EE-4527-83F6-41464084E5D6}"/>
            </c:ext>
          </c:extLst>
        </c:ser>
        <c:ser>
          <c:idx val="8"/>
          <c:order val="6"/>
          <c:tx>
            <c:strRef>
              <c:f>PCE!$B$14</c:f>
              <c:strCache>
                <c:ptCount val="1"/>
                <c:pt idx="0">
                  <c:v>2018</c:v>
                </c:pt>
              </c:strCache>
            </c:strRef>
          </c:tx>
          <c:spPr>
            <a:ln w="28575" cap="rnd">
              <a:solidFill>
                <a:schemeClr val="accent3">
                  <a:lumMod val="60000"/>
                </a:schemeClr>
              </a:solidFill>
              <a:round/>
            </a:ln>
            <a:effectLst/>
          </c:spPr>
          <c:marker>
            <c:symbol val="none"/>
          </c:marker>
          <c:val>
            <c:numRef>
              <c:f>PCE!$C$14:$M$14</c:f>
              <c:numCache>
                <c:formatCode>#,##0</c:formatCode>
                <c:ptCount val="11"/>
                <c:pt idx="0">
                  <c:v>52</c:v>
                </c:pt>
                <c:pt idx="1">
                  <c:v>235</c:v>
                </c:pt>
                <c:pt idx="2">
                  <c:v>369</c:v>
                </c:pt>
                <c:pt idx="3">
                  <c:v>442</c:v>
                </c:pt>
                <c:pt idx="4">
                  <c:v>313</c:v>
                </c:pt>
              </c:numCache>
            </c:numRef>
          </c:val>
          <c:smooth val="0"/>
          <c:extLst>
            <c:ext xmlns:c16="http://schemas.microsoft.com/office/drawing/2014/chart" uri="{C3380CC4-5D6E-409C-BE32-E72D297353CC}">
              <c16:uniqueId val="{00000006-45EE-4527-83F6-41464084E5D6}"/>
            </c:ext>
          </c:extLst>
        </c:ser>
        <c:ser>
          <c:idx val="9"/>
          <c:order val="7"/>
          <c:tx>
            <c:strRef>
              <c:f>PCE!$B$15</c:f>
              <c:strCache>
                <c:ptCount val="1"/>
                <c:pt idx="0">
                  <c:v>2019</c:v>
                </c:pt>
              </c:strCache>
            </c:strRef>
          </c:tx>
          <c:spPr>
            <a:ln w="28575" cap="rnd">
              <a:solidFill>
                <a:schemeClr val="accent4">
                  <a:lumMod val="60000"/>
                </a:schemeClr>
              </a:solidFill>
              <a:round/>
            </a:ln>
            <a:effectLst/>
          </c:spPr>
          <c:marker>
            <c:symbol val="none"/>
          </c:marker>
          <c:val>
            <c:numRef>
              <c:f>PCE!$C$15:$M$15</c:f>
              <c:numCache>
                <c:formatCode>#,##0</c:formatCode>
                <c:ptCount val="11"/>
                <c:pt idx="0">
                  <c:v>54</c:v>
                </c:pt>
                <c:pt idx="1">
                  <c:v>199</c:v>
                </c:pt>
                <c:pt idx="2">
                  <c:v>345</c:v>
                </c:pt>
                <c:pt idx="3">
                  <c:v>426</c:v>
                </c:pt>
              </c:numCache>
            </c:numRef>
          </c:val>
          <c:smooth val="0"/>
          <c:extLst>
            <c:ext xmlns:c16="http://schemas.microsoft.com/office/drawing/2014/chart" uri="{C3380CC4-5D6E-409C-BE32-E72D297353CC}">
              <c16:uniqueId val="{00000007-45EE-4527-83F6-41464084E5D6}"/>
            </c:ext>
          </c:extLst>
        </c:ser>
        <c:ser>
          <c:idx val="10"/>
          <c:order val="8"/>
          <c:tx>
            <c:strRef>
              <c:f>PCE!$B$16</c:f>
              <c:strCache>
                <c:ptCount val="1"/>
                <c:pt idx="0">
                  <c:v>2020</c:v>
                </c:pt>
              </c:strCache>
            </c:strRef>
          </c:tx>
          <c:spPr>
            <a:ln w="28575" cap="rnd">
              <a:solidFill>
                <a:schemeClr val="accent5">
                  <a:lumMod val="60000"/>
                </a:schemeClr>
              </a:solidFill>
              <a:round/>
            </a:ln>
            <a:effectLst/>
          </c:spPr>
          <c:marker>
            <c:symbol val="none"/>
          </c:marker>
          <c:val>
            <c:numRef>
              <c:f>PCE!$C$16:$M$16</c:f>
              <c:numCache>
                <c:formatCode>#,##0</c:formatCode>
                <c:ptCount val="11"/>
                <c:pt idx="0">
                  <c:v>61</c:v>
                </c:pt>
                <c:pt idx="1">
                  <c:v>201</c:v>
                </c:pt>
                <c:pt idx="2">
                  <c:v>356</c:v>
                </c:pt>
              </c:numCache>
            </c:numRef>
          </c:val>
          <c:smooth val="0"/>
          <c:extLst>
            <c:ext xmlns:c16="http://schemas.microsoft.com/office/drawing/2014/chart" uri="{C3380CC4-5D6E-409C-BE32-E72D297353CC}">
              <c16:uniqueId val="{00000008-45EE-4527-83F6-41464084E5D6}"/>
            </c:ext>
          </c:extLst>
        </c:ser>
        <c:ser>
          <c:idx val="11"/>
          <c:order val="9"/>
          <c:tx>
            <c:strRef>
              <c:f>PCE!$B$17</c:f>
              <c:strCache>
                <c:ptCount val="1"/>
                <c:pt idx="0">
                  <c:v>2021</c:v>
                </c:pt>
              </c:strCache>
            </c:strRef>
          </c:tx>
          <c:spPr>
            <a:ln w="28575" cap="rnd">
              <a:solidFill>
                <a:schemeClr val="accent6">
                  <a:lumMod val="60000"/>
                </a:schemeClr>
              </a:solidFill>
              <a:round/>
            </a:ln>
            <a:effectLst/>
          </c:spPr>
          <c:marker>
            <c:symbol val="none"/>
          </c:marker>
          <c:val>
            <c:numRef>
              <c:f>PCE!$C$17:$M$17</c:f>
              <c:numCache>
                <c:formatCode>#,##0</c:formatCode>
                <c:ptCount val="11"/>
                <c:pt idx="0">
                  <c:v>84</c:v>
                </c:pt>
                <c:pt idx="1">
                  <c:v>221</c:v>
                </c:pt>
              </c:numCache>
            </c:numRef>
          </c:val>
          <c:smooth val="0"/>
          <c:extLst>
            <c:ext xmlns:c16="http://schemas.microsoft.com/office/drawing/2014/chart" uri="{C3380CC4-5D6E-409C-BE32-E72D297353CC}">
              <c16:uniqueId val="{00000009-45EE-4527-83F6-41464084E5D6}"/>
            </c:ext>
          </c:extLst>
        </c:ser>
        <c:ser>
          <c:idx val="0"/>
          <c:order val="10"/>
          <c:tx>
            <c:strRef>
              <c:f>PCE!$B$18</c:f>
              <c:strCache>
                <c:ptCount val="1"/>
                <c:pt idx="0">
                  <c:v>2022</c:v>
                </c:pt>
              </c:strCache>
            </c:strRef>
          </c:tx>
          <c:spPr>
            <a:ln w="28575" cap="rnd">
              <a:solidFill>
                <a:schemeClr val="accent1"/>
              </a:solidFill>
              <a:round/>
            </a:ln>
            <a:effectLst/>
          </c:spPr>
          <c:marker>
            <c:symbol val="none"/>
          </c:marker>
          <c:val>
            <c:numRef>
              <c:f>PCE!$C$18:$M$18</c:f>
              <c:numCache>
                <c:formatCode>#,##0</c:formatCode>
                <c:ptCount val="11"/>
                <c:pt idx="0">
                  <c:v>81</c:v>
                </c:pt>
              </c:numCache>
            </c:numRef>
          </c:val>
          <c:smooth val="0"/>
          <c:extLst>
            <c:ext xmlns:c16="http://schemas.microsoft.com/office/drawing/2014/chart" uri="{C3380CC4-5D6E-409C-BE32-E72D297353CC}">
              <c16:uniqueId val="{00000000-04C0-4039-86F9-EF748533061E}"/>
            </c:ext>
          </c:extLst>
        </c:ser>
        <c:dLbls>
          <c:showLegendKey val="0"/>
          <c:showVal val="0"/>
          <c:showCatName val="0"/>
          <c:showSerName val="0"/>
          <c:showPercent val="0"/>
          <c:showBubbleSize val="0"/>
        </c:dLbls>
        <c:smooth val="0"/>
        <c:axId val="440151344"/>
        <c:axId val="440148720"/>
      </c:lineChart>
      <c:catAx>
        <c:axId val="4401513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0148720"/>
        <c:crosses val="autoZero"/>
        <c:auto val="1"/>
        <c:lblAlgn val="ctr"/>
        <c:lblOffset val="100"/>
        <c:noMultiLvlLbl val="0"/>
      </c:catAx>
      <c:valAx>
        <c:axId val="44014872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01513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Case estimates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2"/>
          <c:order val="0"/>
          <c:tx>
            <c:strRef>
              <c:f>PCE!$B$26</c:f>
              <c:strCache>
                <c:ptCount val="1"/>
                <c:pt idx="0">
                  <c:v>2012</c:v>
                </c:pt>
              </c:strCache>
            </c:strRef>
          </c:tx>
          <c:spPr>
            <a:ln w="28575" cap="rnd">
              <a:solidFill>
                <a:schemeClr val="accent3"/>
              </a:solidFill>
              <a:round/>
            </a:ln>
            <a:effectLst/>
          </c:spPr>
          <c:marker>
            <c:symbol val="none"/>
          </c:marker>
          <c:val>
            <c:numRef>
              <c:f>PCE!$C$26:$M$26</c:f>
              <c:numCache>
                <c:formatCode>#,##0</c:formatCode>
                <c:ptCount val="11"/>
                <c:pt idx="0">
                  <c:v>1075</c:v>
                </c:pt>
                <c:pt idx="1">
                  <c:v>1497</c:v>
                </c:pt>
                <c:pt idx="2">
                  <c:v>1250</c:v>
                </c:pt>
                <c:pt idx="3">
                  <c:v>899</c:v>
                </c:pt>
                <c:pt idx="4">
                  <c:v>477</c:v>
                </c:pt>
                <c:pt idx="5">
                  <c:v>254</c:v>
                </c:pt>
                <c:pt idx="6">
                  <c:v>148</c:v>
                </c:pt>
                <c:pt idx="7">
                  <c:v>111</c:v>
                </c:pt>
                <c:pt idx="8">
                  <c:v>79</c:v>
                </c:pt>
                <c:pt idx="9">
                  <c:v>59</c:v>
                </c:pt>
                <c:pt idx="10">
                  <c:v>42</c:v>
                </c:pt>
              </c:numCache>
            </c:numRef>
          </c:val>
          <c:smooth val="0"/>
          <c:extLst>
            <c:ext xmlns:c16="http://schemas.microsoft.com/office/drawing/2014/chart" uri="{C3380CC4-5D6E-409C-BE32-E72D297353CC}">
              <c16:uniqueId val="{00000000-1579-431B-ABEE-8E4471B49EC8}"/>
            </c:ext>
          </c:extLst>
        </c:ser>
        <c:ser>
          <c:idx val="3"/>
          <c:order val="1"/>
          <c:tx>
            <c:strRef>
              <c:f>PCE!$B$27</c:f>
              <c:strCache>
                <c:ptCount val="1"/>
                <c:pt idx="0">
                  <c:v>2013</c:v>
                </c:pt>
              </c:strCache>
            </c:strRef>
          </c:tx>
          <c:spPr>
            <a:ln w="28575" cap="rnd">
              <a:solidFill>
                <a:schemeClr val="accent4"/>
              </a:solidFill>
              <a:round/>
            </a:ln>
            <a:effectLst/>
          </c:spPr>
          <c:marker>
            <c:symbol val="none"/>
          </c:marker>
          <c:val>
            <c:numRef>
              <c:f>PCE!$C$27:$M$27</c:f>
              <c:numCache>
                <c:formatCode>#,##0</c:formatCode>
                <c:ptCount val="11"/>
                <c:pt idx="0">
                  <c:v>1112</c:v>
                </c:pt>
                <c:pt idx="1">
                  <c:v>1606</c:v>
                </c:pt>
                <c:pt idx="2">
                  <c:v>1297</c:v>
                </c:pt>
                <c:pt idx="3">
                  <c:v>824</c:v>
                </c:pt>
                <c:pt idx="4">
                  <c:v>428</c:v>
                </c:pt>
                <c:pt idx="5">
                  <c:v>257</c:v>
                </c:pt>
                <c:pt idx="6">
                  <c:v>175</c:v>
                </c:pt>
                <c:pt idx="7">
                  <c:v>106</c:v>
                </c:pt>
                <c:pt idx="8">
                  <c:v>74</c:v>
                </c:pt>
                <c:pt idx="9">
                  <c:v>50</c:v>
                </c:pt>
              </c:numCache>
            </c:numRef>
          </c:val>
          <c:smooth val="0"/>
          <c:extLst>
            <c:ext xmlns:c16="http://schemas.microsoft.com/office/drawing/2014/chart" uri="{C3380CC4-5D6E-409C-BE32-E72D297353CC}">
              <c16:uniqueId val="{00000001-1579-431B-ABEE-8E4471B49EC8}"/>
            </c:ext>
          </c:extLst>
        </c:ser>
        <c:ser>
          <c:idx val="4"/>
          <c:order val="2"/>
          <c:tx>
            <c:strRef>
              <c:f>PCE!$B$28</c:f>
              <c:strCache>
                <c:ptCount val="1"/>
                <c:pt idx="0">
                  <c:v>2014</c:v>
                </c:pt>
              </c:strCache>
            </c:strRef>
          </c:tx>
          <c:spPr>
            <a:ln w="28575" cap="rnd">
              <a:solidFill>
                <a:schemeClr val="accent5"/>
              </a:solidFill>
              <a:round/>
            </a:ln>
            <a:effectLst/>
          </c:spPr>
          <c:marker>
            <c:symbol val="none"/>
          </c:marker>
          <c:val>
            <c:numRef>
              <c:f>PCE!$C$28:$M$28</c:f>
              <c:numCache>
                <c:formatCode>#,##0</c:formatCode>
                <c:ptCount val="11"/>
                <c:pt idx="0">
                  <c:v>1214</c:v>
                </c:pt>
                <c:pt idx="1">
                  <c:v>1562</c:v>
                </c:pt>
                <c:pt idx="2">
                  <c:v>1222</c:v>
                </c:pt>
                <c:pt idx="3">
                  <c:v>816</c:v>
                </c:pt>
                <c:pt idx="4">
                  <c:v>448</c:v>
                </c:pt>
                <c:pt idx="5">
                  <c:v>296</c:v>
                </c:pt>
                <c:pt idx="6">
                  <c:v>185</c:v>
                </c:pt>
                <c:pt idx="7">
                  <c:v>133</c:v>
                </c:pt>
                <c:pt idx="8">
                  <c:v>107</c:v>
                </c:pt>
              </c:numCache>
            </c:numRef>
          </c:val>
          <c:smooth val="0"/>
          <c:extLst>
            <c:ext xmlns:c16="http://schemas.microsoft.com/office/drawing/2014/chart" uri="{C3380CC4-5D6E-409C-BE32-E72D297353CC}">
              <c16:uniqueId val="{00000002-1579-431B-ABEE-8E4471B49EC8}"/>
            </c:ext>
          </c:extLst>
        </c:ser>
        <c:ser>
          <c:idx val="5"/>
          <c:order val="3"/>
          <c:tx>
            <c:strRef>
              <c:f>PCE!$B$29</c:f>
              <c:strCache>
                <c:ptCount val="1"/>
                <c:pt idx="0">
                  <c:v>2015</c:v>
                </c:pt>
              </c:strCache>
            </c:strRef>
          </c:tx>
          <c:spPr>
            <a:ln w="28575" cap="rnd">
              <a:solidFill>
                <a:schemeClr val="accent6"/>
              </a:solidFill>
              <a:round/>
            </a:ln>
            <a:effectLst/>
          </c:spPr>
          <c:marker>
            <c:symbol val="none"/>
          </c:marker>
          <c:val>
            <c:numRef>
              <c:f>PCE!$C$29:$M$29</c:f>
              <c:numCache>
                <c:formatCode>#,##0</c:formatCode>
                <c:ptCount val="11"/>
                <c:pt idx="0">
                  <c:v>1223</c:v>
                </c:pt>
                <c:pt idx="1">
                  <c:v>1515</c:v>
                </c:pt>
                <c:pt idx="2">
                  <c:v>1099</c:v>
                </c:pt>
                <c:pt idx="3">
                  <c:v>692</c:v>
                </c:pt>
                <c:pt idx="4">
                  <c:v>447</c:v>
                </c:pt>
                <c:pt idx="5">
                  <c:v>258</c:v>
                </c:pt>
                <c:pt idx="6">
                  <c:v>148</c:v>
                </c:pt>
                <c:pt idx="7">
                  <c:v>106</c:v>
                </c:pt>
              </c:numCache>
            </c:numRef>
          </c:val>
          <c:smooth val="0"/>
          <c:extLst>
            <c:ext xmlns:c16="http://schemas.microsoft.com/office/drawing/2014/chart" uri="{C3380CC4-5D6E-409C-BE32-E72D297353CC}">
              <c16:uniqueId val="{00000003-1579-431B-ABEE-8E4471B49EC8}"/>
            </c:ext>
          </c:extLst>
        </c:ser>
        <c:ser>
          <c:idx val="6"/>
          <c:order val="4"/>
          <c:tx>
            <c:strRef>
              <c:f>PCE!$B$30</c:f>
              <c:strCache>
                <c:ptCount val="1"/>
                <c:pt idx="0">
                  <c:v>2016</c:v>
                </c:pt>
              </c:strCache>
            </c:strRef>
          </c:tx>
          <c:spPr>
            <a:ln w="28575" cap="rnd">
              <a:solidFill>
                <a:schemeClr val="accent1">
                  <a:lumMod val="60000"/>
                </a:schemeClr>
              </a:solidFill>
              <a:round/>
            </a:ln>
            <a:effectLst/>
          </c:spPr>
          <c:marker>
            <c:symbol val="none"/>
          </c:marker>
          <c:val>
            <c:numRef>
              <c:f>PCE!$C$30:$M$30</c:f>
              <c:numCache>
                <c:formatCode>#,##0</c:formatCode>
                <c:ptCount val="11"/>
                <c:pt idx="0">
                  <c:v>1391</c:v>
                </c:pt>
                <c:pt idx="1">
                  <c:v>1573</c:v>
                </c:pt>
                <c:pt idx="2">
                  <c:v>1128</c:v>
                </c:pt>
                <c:pt idx="3">
                  <c:v>844</c:v>
                </c:pt>
                <c:pt idx="4">
                  <c:v>507</c:v>
                </c:pt>
                <c:pt idx="5">
                  <c:v>280</c:v>
                </c:pt>
                <c:pt idx="6">
                  <c:v>181</c:v>
                </c:pt>
              </c:numCache>
            </c:numRef>
          </c:val>
          <c:smooth val="0"/>
          <c:extLst>
            <c:ext xmlns:c16="http://schemas.microsoft.com/office/drawing/2014/chart" uri="{C3380CC4-5D6E-409C-BE32-E72D297353CC}">
              <c16:uniqueId val="{00000004-1579-431B-ABEE-8E4471B49EC8}"/>
            </c:ext>
          </c:extLst>
        </c:ser>
        <c:ser>
          <c:idx val="7"/>
          <c:order val="5"/>
          <c:tx>
            <c:strRef>
              <c:f>PCE!$B$31</c:f>
              <c:strCache>
                <c:ptCount val="1"/>
                <c:pt idx="0">
                  <c:v>2017</c:v>
                </c:pt>
              </c:strCache>
            </c:strRef>
          </c:tx>
          <c:spPr>
            <a:ln w="28575" cap="rnd">
              <a:solidFill>
                <a:schemeClr val="accent2">
                  <a:lumMod val="60000"/>
                </a:schemeClr>
              </a:solidFill>
              <a:round/>
            </a:ln>
            <a:effectLst/>
          </c:spPr>
          <c:marker>
            <c:symbol val="none"/>
          </c:marker>
          <c:val>
            <c:numRef>
              <c:f>PCE!$C$31:$M$31</c:f>
              <c:numCache>
                <c:formatCode>#,##0</c:formatCode>
                <c:ptCount val="11"/>
                <c:pt idx="0">
                  <c:v>1172</c:v>
                </c:pt>
                <c:pt idx="1">
                  <c:v>1346</c:v>
                </c:pt>
                <c:pt idx="2">
                  <c:v>1155</c:v>
                </c:pt>
                <c:pt idx="3">
                  <c:v>871</c:v>
                </c:pt>
                <c:pt idx="4">
                  <c:v>526</c:v>
                </c:pt>
                <c:pt idx="5">
                  <c:v>338</c:v>
                </c:pt>
              </c:numCache>
            </c:numRef>
          </c:val>
          <c:smooth val="0"/>
          <c:extLst>
            <c:ext xmlns:c16="http://schemas.microsoft.com/office/drawing/2014/chart" uri="{C3380CC4-5D6E-409C-BE32-E72D297353CC}">
              <c16:uniqueId val="{00000005-1579-431B-ABEE-8E4471B49EC8}"/>
            </c:ext>
          </c:extLst>
        </c:ser>
        <c:ser>
          <c:idx val="8"/>
          <c:order val="6"/>
          <c:tx>
            <c:strRef>
              <c:f>PCE!$B$32</c:f>
              <c:strCache>
                <c:ptCount val="1"/>
                <c:pt idx="0">
                  <c:v>2018</c:v>
                </c:pt>
              </c:strCache>
            </c:strRef>
          </c:tx>
          <c:spPr>
            <a:ln w="28575" cap="rnd">
              <a:solidFill>
                <a:schemeClr val="accent3">
                  <a:lumMod val="60000"/>
                </a:schemeClr>
              </a:solidFill>
              <a:round/>
            </a:ln>
            <a:effectLst/>
          </c:spPr>
          <c:marker>
            <c:symbol val="none"/>
          </c:marker>
          <c:val>
            <c:numRef>
              <c:f>PCE!$C$32:$M$32</c:f>
              <c:numCache>
                <c:formatCode>#,##0</c:formatCode>
                <c:ptCount val="11"/>
                <c:pt idx="0">
                  <c:v>847</c:v>
                </c:pt>
                <c:pt idx="1">
                  <c:v>1132</c:v>
                </c:pt>
                <c:pt idx="2">
                  <c:v>1137</c:v>
                </c:pt>
                <c:pt idx="3">
                  <c:v>878</c:v>
                </c:pt>
                <c:pt idx="4">
                  <c:v>565</c:v>
                </c:pt>
              </c:numCache>
            </c:numRef>
          </c:val>
          <c:smooth val="0"/>
          <c:extLst>
            <c:ext xmlns:c16="http://schemas.microsoft.com/office/drawing/2014/chart" uri="{C3380CC4-5D6E-409C-BE32-E72D297353CC}">
              <c16:uniqueId val="{00000006-1579-431B-ABEE-8E4471B49EC8}"/>
            </c:ext>
          </c:extLst>
        </c:ser>
        <c:ser>
          <c:idx val="9"/>
          <c:order val="7"/>
          <c:tx>
            <c:strRef>
              <c:f>PCE!$B$33</c:f>
              <c:strCache>
                <c:ptCount val="1"/>
                <c:pt idx="0">
                  <c:v>2019</c:v>
                </c:pt>
              </c:strCache>
            </c:strRef>
          </c:tx>
          <c:spPr>
            <a:ln w="28575" cap="rnd">
              <a:solidFill>
                <a:schemeClr val="accent4">
                  <a:lumMod val="60000"/>
                </a:schemeClr>
              </a:solidFill>
              <a:round/>
            </a:ln>
            <a:effectLst/>
          </c:spPr>
          <c:marker>
            <c:symbol val="none"/>
          </c:marker>
          <c:val>
            <c:numRef>
              <c:f>PCE!$C$33:$M$33</c:f>
              <c:numCache>
                <c:formatCode>#,##0</c:formatCode>
                <c:ptCount val="11"/>
                <c:pt idx="0">
                  <c:v>814</c:v>
                </c:pt>
                <c:pt idx="1">
                  <c:v>1096</c:v>
                </c:pt>
                <c:pt idx="2">
                  <c:v>1089</c:v>
                </c:pt>
                <c:pt idx="3">
                  <c:v>837</c:v>
                </c:pt>
              </c:numCache>
            </c:numRef>
          </c:val>
          <c:smooth val="0"/>
          <c:extLst>
            <c:ext xmlns:c16="http://schemas.microsoft.com/office/drawing/2014/chart" uri="{C3380CC4-5D6E-409C-BE32-E72D297353CC}">
              <c16:uniqueId val="{00000007-1579-431B-ABEE-8E4471B49EC8}"/>
            </c:ext>
          </c:extLst>
        </c:ser>
        <c:ser>
          <c:idx val="10"/>
          <c:order val="8"/>
          <c:tx>
            <c:strRef>
              <c:f>PCE!$B$34</c:f>
              <c:strCache>
                <c:ptCount val="1"/>
                <c:pt idx="0">
                  <c:v>2020</c:v>
                </c:pt>
              </c:strCache>
            </c:strRef>
          </c:tx>
          <c:spPr>
            <a:ln w="28575" cap="rnd">
              <a:solidFill>
                <a:schemeClr val="accent5">
                  <a:lumMod val="60000"/>
                </a:schemeClr>
              </a:solidFill>
              <a:round/>
            </a:ln>
            <a:effectLst/>
          </c:spPr>
          <c:marker>
            <c:symbol val="none"/>
          </c:marker>
          <c:val>
            <c:numRef>
              <c:f>PCE!$C$34:$M$34</c:f>
              <c:numCache>
                <c:formatCode>#,##0</c:formatCode>
                <c:ptCount val="11"/>
                <c:pt idx="0">
                  <c:v>842</c:v>
                </c:pt>
                <c:pt idx="1">
                  <c:v>1105</c:v>
                </c:pt>
                <c:pt idx="2">
                  <c:v>1084</c:v>
                </c:pt>
              </c:numCache>
            </c:numRef>
          </c:val>
          <c:smooth val="0"/>
          <c:extLst>
            <c:ext xmlns:c16="http://schemas.microsoft.com/office/drawing/2014/chart" uri="{C3380CC4-5D6E-409C-BE32-E72D297353CC}">
              <c16:uniqueId val="{00000008-1579-431B-ABEE-8E4471B49EC8}"/>
            </c:ext>
          </c:extLst>
        </c:ser>
        <c:ser>
          <c:idx val="11"/>
          <c:order val="9"/>
          <c:tx>
            <c:strRef>
              <c:f>PCE!$B$35</c:f>
              <c:strCache>
                <c:ptCount val="1"/>
                <c:pt idx="0">
                  <c:v>2021</c:v>
                </c:pt>
              </c:strCache>
            </c:strRef>
          </c:tx>
          <c:spPr>
            <a:ln w="28575" cap="rnd">
              <a:solidFill>
                <a:schemeClr val="accent6">
                  <a:lumMod val="60000"/>
                </a:schemeClr>
              </a:solidFill>
              <a:round/>
            </a:ln>
            <a:effectLst/>
          </c:spPr>
          <c:marker>
            <c:symbol val="none"/>
          </c:marker>
          <c:val>
            <c:numRef>
              <c:f>PCE!$C$35:$M$35</c:f>
              <c:numCache>
                <c:formatCode>#,##0</c:formatCode>
                <c:ptCount val="11"/>
                <c:pt idx="0">
                  <c:v>855</c:v>
                </c:pt>
                <c:pt idx="1">
                  <c:v>1155</c:v>
                </c:pt>
              </c:numCache>
            </c:numRef>
          </c:val>
          <c:smooth val="0"/>
          <c:extLst>
            <c:ext xmlns:c16="http://schemas.microsoft.com/office/drawing/2014/chart" uri="{C3380CC4-5D6E-409C-BE32-E72D297353CC}">
              <c16:uniqueId val="{00000009-1579-431B-ABEE-8E4471B49EC8}"/>
            </c:ext>
          </c:extLst>
        </c:ser>
        <c:ser>
          <c:idx val="0"/>
          <c:order val="10"/>
          <c:tx>
            <c:strRef>
              <c:f>PCE!$B$36</c:f>
              <c:strCache>
                <c:ptCount val="1"/>
                <c:pt idx="0">
                  <c:v>2022</c:v>
                </c:pt>
              </c:strCache>
            </c:strRef>
          </c:tx>
          <c:spPr>
            <a:ln w="28575" cap="rnd">
              <a:solidFill>
                <a:schemeClr val="accent1"/>
              </a:solidFill>
              <a:round/>
            </a:ln>
            <a:effectLst/>
          </c:spPr>
          <c:marker>
            <c:symbol val="none"/>
          </c:marker>
          <c:val>
            <c:numRef>
              <c:f>PCE!$C$36:$M$36</c:f>
              <c:numCache>
                <c:formatCode>#,##0</c:formatCode>
                <c:ptCount val="11"/>
                <c:pt idx="0">
                  <c:v>955</c:v>
                </c:pt>
              </c:numCache>
            </c:numRef>
          </c:val>
          <c:smooth val="0"/>
          <c:extLst>
            <c:ext xmlns:c16="http://schemas.microsoft.com/office/drawing/2014/chart" uri="{C3380CC4-5D6E-409C-BE32-E72D297353CC}">
              <c16:uniqueId val="{00000000-3CFE-4C9A-A207-08AD85828219}"/>
            </c:ext>
          </c:extLst>
        </c:ser>
        <c:dLbls>
          <c:showLegendKey val="0"/>
          <c:showVal val="0"/>
          <c:showCatName val="0"/>
          <c:showSerName val="0"/>
          <c:showPercent val="0"/>
          <c:showBubbleSize val="0"/>
        </c:dLbls>
        <c:smooth val="0"/>
        <c:axId val="442776136"/>
        <c:axId val="442771216"/>
      </c:lineChart>
      <c:catAx>
        <c:axId val="442776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2771216"/>
        <c:crosses val="autoZero"/>
        <c:auto val="1"/>
        <c:lblAlgn val="ctr"/>
        <c:lblOffset val="100"/>
        <c:noMultiLvlLbl val="0"/>
      </c:catAx>
      <c:valAx>
        <c:axId val="44277121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27761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paid to case estimate development factors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PCE!$B$48</c:f>
              <c:strCache>
                <c:ptCount val="1"/>
                <c:pt idx="0">
                  <c:v>2012</c:v>
                </c:pt>
              </c:strCache>
            </c:strRef>
          </c:tx>
          <c:spPr>
            <a:ln w="28575" cap="rnd">
              <a:solidFill>
                <a:schemeClr val="accent1"/>
              </a:solidFill>
              <a:round/>
            </a:ln>
            <a:effectLst/>
          </c:spPr>
          <c:marker>
            <c:symbol val="none"/>
          </c:marker>
          <c:cat>
            <c:strRef>
              <c:f>PCE!$C$47:$O$47</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PCE!$C$48:$L$48</c:f>
              <c:numCache>
                <c:formatCode>#,##0.00</c:formatCode>
                <c:ptCount val="10"/>
                <c:pt idx="0">
                  <c:v>0.20930232558139536</c:v>
                </c:pt>
                <c:pt idx="1">
                  <c:v>0.31997327989311958</c:v>
                </c:pt>
                <c:pt idx="2">
                  <c:v>0.38319999999999999</c:v>
                </c:pt>
                <c:pt idx="3">
                  <c:v>0.41045606229143494</c:v>
                </c:pt>
                <c:pt idx="4">
                  <c:v>0.41719077568134172</c:v>
                </c:pt>
                <c:pt idx="5">
                  <c:v>0.34645669291338582</c:v>
                </c:pt>
                <c:pt idx="6">
                  <c:v>0.27027027027027029</c:v>
                </c:pt>
                <c:pt idx="7">
                  <c:v>0.24324324324324326</c:v>
                </c:pt>
                <c:pt idx="8">
                  <c:v>0.21518987341772153</c:v>
                </c:pt>
                <c:pt idx="9">
                  <c:v>0.1864406779661017</c:v>
                </c:pt>
              </c:numCache>
            </c:numRef>
          </c:val>
          <c:smooth val="0"/>
          <c:extLst>
            <c:ext xmlns:c16="http://schemas.microsoft.com/office/drawing/2014/chart" uri="{C3380CC4-5D6E-409C-BE32-E72D297353CC}">
              <c16:uniqueId val="{00000000-1553-477B-903E-D3AB029F946D}"/>
            </c:ext>
          </c:extLst>
        </c:ser>
        <c:ser>
          <c:idx val="1"/>
          <c:order val="1"/>
          <c:tx>
            <c:strRef>
              <c:f>PCE!$B$49</c:f>
              <c:strCache>
                <c:ptCount val="1"/>
                <c:pt idx="0">
                  <c:v>2013</c:v>
                </c:pt>
              </c:strCache>
            </c:strRef>
          </c:tx>
          <c:spPr>
            <a:ln w="28575" cap="rnd">
              <a:solidFill>
                <a:schemeClr val="accent2"/>
              </a:solidFill>
              <a:round/>
            </a:ln>
            <a:effectLst/>
          </c:spPr>
          <c:marker>
            <c:symbol val="none"/>
          </c:marker>
          <c:cat>
            <c:strRef>
              <c:f>PCE!$C$47:$O$47</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PCE!$C$49:$L$49</c:f>
              <c:numCache>
                <c:formatCode>#,##0.00</c:formatCode>
                <c:ptCount val="10"/>
                <c:pt idx="0">
                  <c:v>0.22212230215827339</c:v>
                </c:pt>
                <c:pt idx="1">
                  <c:v>0.29638854296388545</c:v>
                </c:pt>
                <c:pt idx="2">
                  <c:v>0.38473400154202003</c:v>
                </c:pt>
                <c:pt idx="3">
                  <c:v>0.39199029126213591</c:v>
                </c:pt>
                <c:pt idx="4">
                  <c:v>0.28504672897196259</c:v>
                </c:pt>
                <c:pt idx="5">
                  <c:v>0.34630350194552528</c:v>
                </c:pt>
                <c:pt idx="6">
                  <c:v>0.32</c:v>
                </c:pt>
                <c:pt idx="7">
                  <c:v>0.20754716981132076</c:v>
                </c:pt>
                <c:pt idx="8">
                  <c:v>0.22972972972972974</c:v>
                </c:pt>
              </c:numCache>
            </c:numRef>
          </c:val>
          <c:smooth val="0"/>
          <c:extLst>
            <c:ext xmlns:c16="http://schemas.microsoft.com/office/drawing/2014/chart" uri="{C3380CC4-5D6E-409C-BE32-E72D297353CC}">
              <c16:uniqueId val="{00000001-1553-477B-903E-D3AB029F946D}"/>
            </c:ext>
          </c:extLst>
        </c:ser>
        <c:ser>
          <c:idx val="2"/>
          <c:order val="2"/>
          <c:tx>
            <c:strRef>
              <c:f>PCE!$B$50</c:f>
              <c:strCache>
                <c:ptCount val="1"/>
                <c:pt idx="0">
                  <c:v>2014</c:v>
                </c:pt>
              </c:strCache>
            </c:strRef>
          </c:tx>
          <c:spPr>
            <a:ln w="28575" cap="rnd">
              <a:solidFill>
                <a:schemeClr val="accent3"/>
              </a:solidFill>
              <a:round/>
            </a:ln>
            <a:effectLst/>
          </c:spPr>
          <c:marker>
            <c:symbol val="none"/>
          </c:marker>
          <c:cat>
            <c:strRef>
              <c:f>PCE!$C$47:$O$47</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PCE!$C$50:$L$50</c:f>
              <c:numCache>
                <c:formatCode>#,##0.00</c:formatCode>
                <c:ptCount val="10"/>
                <c:pt idx="0">
                  <c:v>0.21663920922570015</c:v>
                </c:pt>
                <c:pt idx="1">
                  <c:v>0.29641485275288093</c:v>
                </c:pt>
                <c:pt idx="2">
                  <c:v>0.34451718494271688</c:v>
                </c:pt>
                <c:pt idx="3">
                  <c:v>0.33210784313725489</c:v>
                </c:pt>
                <c:pt idx="4">
                  <c:v>0.29017857142857145</c:v>
                </c:pt>
                <c:pt idx="5">
                  <c:v>0.29729729729729731</c:v>
                </c:pt>
                <c:pt idx="6">
                  <c:v>0.21081081081081082</c:v>
                </c:pt>
                <c:pt idx="7">
                  <c:v>0.17293233082706766</c:v>
                </c:pt>
              </c:numCache>
            </c:numRef>
          </c:val>
          <c:smooth val="0"/>
          <c:extLst>
            <c:ext xmlns:c16="http://schemas.microsoft.com/office/drawing/2014/chart" uri="{C3380CC4-5D6E-409C-BE32-E72D297353CC}">
              <c16:uniqueId val="{00000002-1553-477B-903E-D3AB029F946D}"/>
            </c:ext>
          </c:extLst>
        </c:ser>
        <c:ser>
          <c:idx val="3"/>
          <c:order val="3"/>
          <c:tx>
            <c:strRef>
              <c:f>PCE!$B$51</c:f>
              <c:strCache>
                <c:ptCount val="1"/>
                <c:pt idx="0">
                  <c:v>2015</c:v>
                </c:pt>
              </c:strCache>
            </c:strRef>
          </c:tx>
          <c:spPr>
            <a:ln w="28575" cap="rnd">
              <a:solidFill>
                <a:schemeClr val="accent4"/>
              </a:solidFill>
              <a:round/>
            </a:ln>
            <a:effectLst/>
          </c:spPr>
          <c:marker>
            <c:symbol val="none"/>
          </c:marker>
          <c:cat>
            <c:strRef>
              <c:f>PCE!$C$47:$O$47</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PCE!$C$51:$L$51</c:f>
              <c:numCache>
                <c:formatCode>#,##0.00</c:formatCode>
                <c:ptCount val="10"/>
                <c:pt idx="0">
                  <c:v>0.24529844644317253</c:v>
                </c:pt>
                <c:pt idx="1">
                  <c:v>0.29966996699669968</c:v>
                </c:pt>
                <c:pt idx="2">
                  <c:v>0.36487716105550499</c:v>
                </c:pt>
                <c:pt idx="3">
                  <c:v>0.38583815028901736</c:v>
                </c:pt>
                <c:pt idx="4">
                  <c:v>0.3378076062639821</c:v>
                </c:pt>
                <c:pt idx="5">
                  <c:v>0.36046511627906974</c:v>
                </c:pt>
                <c:pt idx="6">
                  <c:v>0.22297297297297297</c:v>
                </c:pt>
              </c:numCache>
            </c:numRef>
          </c:val>
          <c:smooth val="0"/>
          <c:extLst>
            <c:ext xmlns:c16="http://schemas.microsoft.com/office/drawing/2014/chart" uri="{C3380CC4-5D6E-409C-BE32-E72D297353CC}">
              <c16:uniqueId val="{00000003-1553-477B-903E-D3AB029F946D}"/>
            </c:ext>
          </c:extLst>
        </c:ser>
        <c:ser>
          <c:idx val="4"/>
          <c:order val="4"/>
          <c:tx>
            <c:strRef>
              <c:f>PCE!$B$52</c:f>
              <c:strCache>
                <c:ptCount val="1"/>
                <c:pt idx="0">
                  <c:v>2016</c:v>
                </c:pt>
              </c:strCache>
            </c:strRef>
          </c:tx>
          <c:spPr>
            <a:ln w="28575" cap="rnd">
              <a:solidFill>
                <a:schemeClr val="accent5"/>
              </a:solidFill>
              <a:round/>
            </a:ln>
            <a:effectLst/>
          </c:spPr>
          <c:marker>
            <c:symbol val="none"/>
          </c:marker>
          <c:cat>
            <c:strRef>
              <c:f>PCE!$C$47:$O$47</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PCE!$C$52:$L$52</c:f>
              <c:numCache>
                <c:formatCode>#,##0.00</c:formatCode>
                <c:ptCount val="10"/>
                <c:pt idx="0">
                  <c:v>0.19051042415528396</c:v>
                </c:pt>
                <c:pt idx="1">
                  <c:v>0.30069930069930068</c:v>
                </c:pt>
                <c:pt idx="2">
                  <c:v>0.3528368794326241</c:v>
                </c:pt>
                <c:pt idx="3">
                  <c:v>0.38625592417061611</c:v>
                </c:pt>
                <c:pt idx="4">
                  <c:v>0.37672583826429978</c:v>
                </c:pt>
                <c:pt idx="5">
                  <c:v>0.32142857142857145</c:v>
                </c:pt>
              </c:numCache>
            </c:numRef>
          </c:val>
          <c:smooth val="0"/>
          <c:extLst>
            <c:ext xmlns:c16="http://schemas.microsoft.com/office/drawing/2014/chart" uri="{C3380CC4-5D6E-409C-BE32-E72D297353CC}">
              <c16:uniqueId val="{00000004-1553-477B-903E-D3AB029F946D}"/>
            </c:ext>
          </c:extLst>
        </c:ser>
        <c:ser>
          <c:idx val="5"/>
          <c:order val="5"/>
          <c:tx>
            <c:strRef>
              <c:f>PCE!$B$53</c:f>
              <c:strCache>
                <c:ptCount val="1"/>
                <c:pt idx="0">
                  <c:v>2017</c:v>
                </c:pt>
              </c:strCache>
            </c:strRef>
          </c:tx>
          <c:spPr>
            <a:ln w="28575" cap="rnd">
              <a:solidFill>
                <a:schemeClr val="accent6"/>
              </a:solidFill>
              <a:round/>
            </a:ln>
            <a:effectLst/>
          </c:spPr>
          <c:marker>
            <c:symbol val="none"/>
          </c:marker>
          <c:cat>
            <c:strRef>
              <c:f>PCE!$C$47:$O$47</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PCE!$C$53:$L$53</c:f>
              <c:numCache>
                <c:formatCode>#,##0.00</c:formatCode>
                <c:ptCount val="10"/>
                <c:pt idx="0">
                  <c:v>0.22781569965870307</c:v>
                </c:pt>
                <c:pt idx="1">
                  <c:v>0.30757800891530462</c:v>
                </c:pt>
                <c:pt idx="2">
                  <c:v>0.40173160173160172</c:v>
                </c:pt>
                <c:pt idx="3">
                  <c:v>0.32032146957520091</c:v>
                </c:pt>
                <c:pt idx="4">
                  <c:v>0.32889733840304181</c:v>
                </c:pt>
              </c:numCache>
            </c:numRef>
          </c:val>
          <c:smooth val="0"/>
          <c:extLst>
            <c:ext xmlns:c16="http://schemas.microsoft.com/office/drawing/2014/chart" uri="{C3380CC4-5D6E-409C-BE32-E72D297353CC}">
              <c16:uniqueId val="{00000005-1553-477B-903E-D3AB029F946D}"/>
            </c:ext>
          </c:extLst>
        </c:ser>
        <c:ser>
          <c:idx val="6"/>
          <c:order val="6"/>
          <c:tx>
            <c:strRef>
              <c:f>PCE!$B$54</c:f>
              <c:strCache>
                <c:ptCount val="1"/>
                <c:pt idx="0">
                  <c:v>2018</c:v>
                </c:pt>
              </c:strCache>
            </c:strRef>
          </c:tx>
          <c:spPr>
            <a:ln w="28575" cap="rnd">
              <a:solidFill>
                <a:schemeClr val="accent1">
                  <a:lumMod val="60000"/>
                </a:schemeClr>
              </a:solidFill>
              <a:round/>
            </a:ln>
            <a:effectLst/>
          </c:spPr>
          <c:marker>
            <c:symbol val="none"/>
          </c:marker>
          <c:cat>
            <c:strRef>
              <c:f>PCE!$C$47:$O$47</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PCE!$C$54:$L$54</c:f>
              <c:numCache>
                <c:formatCode>#,##0.00</c:formatCode>
                <c:ptCount val="10"/>
                <c:pt idx="0">
                  <c:v>0.27744982290436837</c:v>
                </c:pt>
                <c:pt idx="1">
                  <c:v>0.32597173144876324</c:v>
                </c:pt>
                <c:pt idx="2">
                  <c:v>0.38874230430958662</c:v>
                </c:pt>
                <c:pt idx="3">
                  <c:v>0.35649202733485191</c:v>
                </c:pt>
              </c:numCache>
            </c:numRef>
          </c:val>
          <c:smooth val="0"/>
          <c:extLst>
            <c:ext xmlns:c16="http://schemas.microsoft.com/office/drawing/2014/chart" uri="{C3380CC4-5D6E-409C-BE32-E72D297353CC}">
              <c16:uniqueId val="{00000006-1553-477B-903E-D3AB029F946D}"/>
            </c:ext>
          </c:extLst>
        </c:ser>
        <c:ser>
          <c:idx val="7"/>
          <c:order val="7"/>
          <c:tx>
            <c:strRef>
              <c:f>PCE!$B$55</c:f>
              <c:strCache>
                <c:ptCount val="1"/>
                <c:pt idx="0">
                  <c:v>2019</c:v>
                </c:pt>
              </c:strCache>
            </c:strRef>
          </c:tx>
          <c:spPr>
            <a:ln w="28575" cap="rnd">
              <a:solidFill>
                <a:schemeClr val="accent2">
                  <a:lumMod val="60000"/>
                </a:schemeClr>
              </a:solidFill>
              <a:round/>
            </a:ln>
            <a:effectLst/>
          </c:spPr>
          <c:marker>
            <c:symbol val="none"/>
          </c:marker>
          <c:cat>
            <c:strRef>
              <c:f>PCE!$C$47:$O$47</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PCE!$C$55:$L$55</c:f>
              <c:numCache>
                <c:formatCode>#,##0.00</c:formatCode>
                <c:ptCount val="10"/>
                <c:pt idx="0">
                  <c:v>0.24447174447174447</c:v>
                </c:pt>
                <c:pt idx="1">
                  <c:v>0.31478102189781021</c:v>
                </c:pt>
                <c:pt idx="2">
                  <c:v>0.39118457300275483</c:v>
                </c:pt>
              </c:numCache>
            </c:numRef>
          </c:val>
          <c:smooth val="0"/>
          <c:extLst>
            <c:ext xmlns:c16="http://schemas.microsoft.com/office/drawing/2014/chart" uri="{C3380CC4-5D6E-409C-BE32-E72D297353CC}">
              <c16:uniqueId val="{00000007-1553-477B-903E-D3AB029F946D}"/>
            </c:ext>
          </c:extLst>
        </c:ser>
        <c:ser>
          <c:idx val="8"/>
          <c:order val="8"/>
          <c:tx>
            <c:strRef>
              <c:f>PCE!$B$56</c:f>
              <c:strCache>
                <c:ptCount val="1"/>
                <c:pt idx="0">
                  <c:v>2020</c:v>
                </c:pt>
              </c:strCache>
            </c:strRef>
          </c:tx>
          <c:spPr>
            <a:ln w="28575" cap="rnd">
              <a:solidFill>
                <a:schemeClr val="accent3">
                  <a:lumMod val="60000"/>
                </a:schemeClr>
              </a:solidFill>
              <a:round/>
            </a:ln>
            <a:effectLst/>
          </c:spPr>
          <c:marker>
            <c:symbol val="none"/>
          </c:marker>
          <c:cat>
            <c:strRef>
              <c:f>PCE!$C$47:$O$47</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PCE!$C$56:$L$56</c:f>
              <c:numCache>
                <c:formatCode>#,##0.00</c:formatCode>
                <c:ptCount val="10"/>
                <c:pt idx="0">
                  <c:v>0.23871733966745842</c:v>
                </c:pt>
                <c:pt idx="1">
                  <c:v>0.32217194570135749</c:v>
                </c:pt>
              </c:numCache>
            </c:numRef>
          </c:val>
          <c:smooth val="0"/>
          <c:extLst>
            <c:ext xmlns:c16="http://schemas.microsoft.com/office/drawing/2014/chart" uri="{C3380CC4-5D6E-409C-BE32-E72D297353CC}">
              <c16:uniqueId val="{00000008-1553-477B-903E-D3AB029F946D}"/>
            </c:ext>
          </c:extLst>
        </c:ser>
        <c:ser>
          <c:idx val="9"/>
          <c:order val="9"/>
          <c:tx>
            <c:strRef>
              <c:f>PCE!$B$57</c:f>
              <c:strCache>
                <c:ptCount val="1"/>
                <c:pt idx="0">
                  <c:v>2021</c:v>
                </c:pt>
              </c:strCache>
            </c:strRef>
          </c:tx>
          <c:spPr>
            <a:ln w="28575" cap="rnd">
              <a:solidFill>
                <a:schemeClr val="accent4">
                  <a:lumMod val="60000"/>
                </a:schemeClr>
              </a:solidFill>
              <a:round/>
            </a:ln>
            <a:effectLst/>
          </c:spPr>
          <c:marker>
            <c:symbol val="none"/>
          </c:marker>
          <c:cat>
            <c:strRef>
              <c:f>PCE!$C$47:$O$47</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PCE!$C$57:$L$57</c:f>
              <c:numCache>
                <c:formatCode>#,##0.00</c:formatCode>
                <c:ptCount val="10"/>
                <c:pt idx="0">
                  <c:v>0.2584795321637427</c:v>
                </c:pt>
              </c:numCache>
            </c:numRef>
          </c:val>
          <c:smooth val="0"/>
          <c:extLst>
            <c:ext xmlns:c16="http://schemas.microsoft.com/office/drawing/2014/chart" uri="{C3380CC4-5D6E-409C-BE32-E72D297353CC}">
              <c16:uniqueId val="{00000009-1553-477B-903E-D3AB029F946D}"/>
            </c:ext>
          </c:extLst>
        </c:ser>
        <c:ser>
          <c:idx val="10"/>
          <c:order val="10"/>
          <c:tx>
            <c:strRef>
              <c:f>PCE!$B$58</c:f>
              <c:strCache>
                <c:ptCount val="1"/>
                <c:pt idx="0">
                  <c:v>2022</c:v>
                </c:pt>
              </c:strCache>
            </c:strRef>
          </c:tx>
          <c:spPr>
            <a:ln w="28575" cap="rnd">
              <a:solidFill>
                <a:schemeClr val="accent5">
                  <a:lumMod val="60000"/>
                </a:schemeClr>
              </a:solidFill>
              <a:round/>
            </a:ln>
            <a:effectLst/>
          </c:spPr>
          <c:marker>
            <c:symbol val="none"/>
          </c:marker>
          <c:cat>
            <c:strRef>
              <c:f>PCE!$C$47:$O$47</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PCE!$C$58:$L$58</c:f>
              <c:numCache>
                <c:formatCode>#,##0.00</c:formatCode>
                <c:ptCount val="10"/>
              </c:numCache>
            </c:numRef>
          </c:val>
          <c:smooth val="0"/>
          <c:extLst>
            <c:ext xmlns:c16="http://schemas.microsoft.com/office/drawing/2014/chart" uri="{C3380CC4-5D6E-409C-BE32-E72D297353CC}">
              <c16:uniqueId val="{0000000A-1553-477B-903E-D3AB029F946D}"/>
            </c:ext>
          </c:extLst>
        </c:ser>
        <c:ser>
          <c:idx val="11"/>
          <c:order val="11"/>
          <c:tx>
            <c:v>CHOSEN</c:v>
          </c:tx>
          <c:spPr>
            <a:ln w="28575" cap="rnd">
              <a:solidFill>
                <a:srgbClr val="FF0000"/>
              </a:solidFill>
              <a:round/>
            </a:ln>
            <a:effectLst/>
          </c:spPr>
          <c:marker>
            <c:symbol val="none"/>
          </c:marker>
          <c:cat>
            <c:strRef>
              <c:f>PCE!$C$47:$O$47</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PCE!$C$63:$O$63</c:f>
              <c:numCache>
                <c:formatCode>#,##0.00</c:formatCode>
                <c:ptCount val="13"/>
                <c:pt idx="0">
                  <c:v>0.25477960980182851</c:v>
                </c:pt>
                <c:pt idx="1">
                  <c:v>0.3176256769908089</c:v>
                </c:pt>
                <c:pt idx="2">
                  <c:v>0.38362383961914182</c:v>
                </c:pt>
                <c:pt idx="3">
                  <c:v>0.3622268928424216</c:v>
                </c:pt>
                <c:pt idx="4">
                  <c:v>0.33340233858997376</c:v>
                </c:pt>
                <c:pt idx="5">
                  <c:v>0.33137362173761592</c:v>
                </c:pt>
                <c:pt idx="6">
                  <c:v>0.25601351351351354</c:v>
                </c:pt>
                <c:pt idx="7">
                  <c:v>0.20790758129387724</c:v>
                </c:pt>
                <c:pt idx="8">
                  <c:v>0.22245980157372564</c:v>
                </c:pt>
                <c:pt idx="9">
                  <c:v>0.1864406779661017</c:v>
                </c:pt>
                <c:pt idx="10">
                  <c:v>0.3</c:v>
                </c:pt>
                <c:pt idx="11">
                  <c:v>0.6</c:v>
                </c:pt>
                <c:pt idx="12">
                  <c:v>1</c:v>
                </c:pt>
              </c:numCache>
            </c:numRef>
          </c:val>
          <c:smooth val="0"/>
          <c:extLst>
            <c:ext xmlns:c16="http://schemas.microsoft.com/office/drawing/2014/chart" uri="{C3380CC4-5D6E-409C-BE32-E72D297353CC}">
              <c16:uniqueId val="{00000000-D3E1-4C97-AB17-FB43CDDBBEB3}"/>
            </c:ext>
          </c:extLst>
        </c:ser>
        <c:dLbls>
          <c:showLegendKey val="0"/>
          <c:showVal val="0"/>
          <c:showCatName val="0"/>
          <c:showSerName val="0"/>
          <c:showPercent val="0"/>
          <c:showBubbleSize val="0"/>
        </c:dLbls>
        <c:smooth val="0"/>
        <c:axId val="1194387904"/>
        <c:axId val="1194384064"/>
      </c:lineChart>
      <c:catAx>
        <c:axId val="119438790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development</a:t>
                </a:r>
                <a:r>
                  <a:rPr lang="en-AU" baseline="0"/>
                  <a:t> year on year</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4384064"/>
        <c:crosses val="autoZero"/>
        <c:auto val="1"/>
        <c:lblAlgn val="ctr"/>
        <c:lblOffset val="100"/>
        <c:noMultiLvlLbl val="0"/>
      </c:catAx>
      <c:valAx>
        <c:axId val="1194384064"/>
        <c:scaling>
          <c:orientation val="minMax"/>
          <c:max val="1.8"/>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43879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case estimate development factors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PCE!$B$72</c:f>
              <c:strCache>
                <c:ptCount val="1"/>
                <c:pt idx="0">
                  <c:v>2012</c:v>
                </c:pt>
              </c:strCache>
            </c:strRef>
          </c:tx>
          <c:spPr>
            <a:ln w="28575" cap="rnd">
              <a:solidFill>
                <a:schemeClr val="accent1"/>
              </a:solidFill>
              <a:round/>
            </a:ln>
            <a:effectLst/>
          </c:spPr>
          <c:marker>
            <c:symbol val="none"/>
          </c:marker>
          <c:cat>
            <c:strRef>
              <c:f>PCE!$C$71:$N$71</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PCE!$C$72:$L$72</c:f>
              <c:numCache>
                <c:formatCode>#,##0.00</c:formatCode>
                <c:ptCount val="10"/>
                <c:pt idx="0">
                  <c:v>1.6018604651162791</c:v>
                </c:pt>
                <c:pt idx="1">
                  <c:v>1.1549766199064797</c:v>
                </c:pt>
                <c:pt idx="2">
                  <c:v>1.1024</c:v>
                </c:pt>
                <c:pt idx="3">
                  <c:v>0.94104560622914346</c:v>
                </c:pt>
                <c:pt idx="4">
                  <c:v>0.94968553459119498</c:v>
                </c:pt>
                <c:pt idx="5">
                  <c:v>0.92913385826771655</c:v>
                </c:pt>
                <c:pt idx="6">
                  <c:v>1.0202702702702702</c:v>
                </c:pt>
                <c:pt idx="7">
                  <c:v>0.95495495495495497</c:v>
                </c:pt>
                <c:pt idx="8">
                  <c:v>0.96202531645569622</c:v>
                </c:pt>
                <c:pt idx="9">
                  <c:v>0.89830508474576276</c:v>
                </c:pt>
              </c:numCache>
            </c:numRef>
          </c:val>
          <c:smooth val="0"/>
          <c:extLst>
            <c:ext xmlns:c16="http://schemas.microsoft.com/office/drawing/2014/chart" uri="{C3380CC4-5D6E-409C-BE32-E72D297353CC}">
              <c16:uniqueId val="{00000000-830E-4597-8230-999D4892F7A0}"/>
            </c:ext>
          </c:extLst>
        </c:ser>
        <c:ser>
          <c:idx val="1"/>
          <c:order val="1"/>
          <c:tx>
            <c:strRef>
              <c:f>PCE!$B$73</c:f>
              <c:strCache>
                <c:ptCount val="1"/>
                <c:pt idx="0">
                  <c:v>2013</c:v>
                </c:pt>
              </c:strCache>
            </c:strRef>
          </c:tx>
          <c:spPr>
            <a:ln w="28575" cap="rnd">
              <a:solidFill>
                <a:schemeClr val="accent2"/>
              </a:solidFill>
              <a:round/>
            </a:ln>
            <a:effectLst/>
          </c:spPr>
          <c:marker>
            <c:symbol val="none"/>
          </c:marker>
          <c:cat>
            <c:strRef>
              <c:f>PCE!$C$71:$N$71</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PCE!$C$73:$L$73</c:f>
              <c:numCache>
                <c:formatCode>#,##0.00</c:formatCode>
                <c:ptCount val="10"/>
                <c:pt idx="0">
                  <c:v>1.6663669064748201</c:v>
                </c:pt>
                <c:pt idx="1">
                  <c:v>1.1039850560398505</c:v>
                </c:pt>
                <c:pt idx="2">
                  <c:v>1.0200462606013878</c:v>
                </c:pt>
                <c:pt idx="3">
                  <c:v>0.91140776699029125</c:v>
                </c:pt>
                <c:pt idx="4">
                  <c:v>0.88551401869158874</c:v>
                </c:pt>
                <c:pt idx="5">
                  <c:v>1.027237354085603</c:v>
                </c:pt>
                <c:pt idx="6">
                  <c:v>0.92571428571428571</c:v>
                </c:pt>
                <c:pt idx="7">
                  <c:v>0.90566037735849059</c:v>
                </c:pt>
                <c:pt idx="8">
                  <c:v>0.90540540540540537</c:v>
                </c:pt>
              </c:numCache>
            </c:numRef>
          </c:val>
          <c:smooth val="0"/>
          <c:extLst>
            <c:ext xmlns:c16="http://schemas.microsoft.com/office/drawing/2014/chart" uri="{C3380CC4-5D6E-409C-BE32-E72D297353CC}">
              <c16:uniqueId val="{00000001-830E-4597-8230-999D4892F7A0}"/>
            </c:ext>
          </c:extLst>
        </c:ser>
        <c:ser>
          <c:idx val="2"/>
          <c:order val="2"/>
          <c:tx>
            <c:strRef>
              <c:f>PCE!$B$74</c:f>
              <c:strCache>
                <c:ptCount val="1"/>
                <c:pt idx="0">
                  <c:v>2014</c:v>
                </c:pt>
              </c:strCache>
            </c:strRef>
          </c:tx>
          <c:spPr>
            <a:ln w="28575" cap="rnd">
              <a:solidFill>
                <a:schemeClr val="accent3"/>
              </a:solidFill>
              <a:round/>
            </a:ln>
            <a:effectLst/>
          </c:spPr>
          <c:marker>
            <c:symbol val="none"/>
          </c:marker>
          <c:cat>
            <c:strRef>
              <c:f>PCE!$C$71:$N$71</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PCE!$C$74:$L$74</c:f>
              <c:numCache>
                <c:formatCode>#,##0.00</c:formatCode>
                <c:ptCount val="10"/>
                <c:pt idx="0">
                  <c:v>1.5032948929159802</c:v>
                </c:pt>
                <c:pt idx="1">
                  <c:v>1.0787451984635084</c:v>
                </c:pt>
                <c:pt idx="2">
                  <c:v>1.0122749590834696</c:v>
                </c:pt>
                <c:pt idx="3">
                  <c:v>0.88112745098039214</c:v>
                </c:pt>
                <c:pt idx="4">
                  <c:v>0.9508928571428571</c:v>
                </c:pt>
                <c:pt idx="5">
                  <c:v>0.92229729729729726</c:v>
                </c:pt>
                <c:pt idx="6">
                  <c:v>0.92972972972972978</c:v>
                </c:pt>
                <c:pt idx="7">
                  <c:v>0.97744360902255634</c:v>
                </c:pt>
              </c:numCache>
            </c:numRef>
          </c:val>
          <c:smooth val="0"/>
          <c:extLst>
            <c:ext xmlns:c16="http://schemas.microsoft.com/office/drawing/2014/chart" uri="{C3380CC4-5D6E-409C-BE32-E72D297353CC}">
              <c16:uniqueId val="{00000002-830E-4597-8230-999D4892F7A0}"/>
            </c:ext>
          </c:extLst>
        </c:ser>
        <c:ser>
          <c:idx val="3"/>
          <c:order val="3"/>
          <c:tx>
            <c:strRef>
              <c:f>PCE!$B$75</c:f>
              <c:strCache>
                <c:ptCount val="1"/>
                <c:pt idx="0">
                  <c:v>2015</c:v>
                </c:pt>
              </c:strCache>
            </c:strRef>
          </c:tx>
          <c:spPr>
            <a:ln w="28575" cap="rnd">
              <a:solidFill>
                <a:schemeClr val="accent4"/>
              </a:solidFill>
              <a:round/>
            </a:ln>
            <a:effectLst/>
          </c:spPr>
          <c:marker>
            <c:symbol val="none"/>
          </c:marker>
          <c:cat>
            <c:strRef>
              <c:f>PCE!$C$71:$N$71</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PCE!$C$75:$L$75</c:f>
              <c:numCache>
                <c:formatCode>#,##0.00</c:formatCode>
                <c:ptCount val="10"/>
                <c:pt idx="0">
                  <c:v>1.4840556009811938</c:v>
                </c:pt>
                <c:pt idx="1">
                  <c:v>1.025082508250825</c:v>
                </c:pt>
                <c:pt idx="2">
                  <c:v>0.99454049135577793</c:v>
                </c:pt>
                <c:pt idx="3">
                  <c:v>1.0317919075144508</c:v>
                </c:pt>
                <c:pt idx="4">
                  <c:v>0.91498881431767343</c:v>
                </c:pt>
                <c:pt idx="5">
                  <c:v>0.93410852713178294</c:v>
                </c:pt>
                <c:pt idx="6">
                  <c:v>0.93918918918918914</c:v>
                </c:pt>
              </c:numCache>
            </c:numRef>
          </c:val>
          <c:smooth val="0"/>
          <c:extLst>
            <c:ext xmlns:c16="http://schemas.microsoft.com/office/drawing/2014/chart" uri="{C3380CC4-5D6E-409C-BE32-E72D297353CC}">
              <c16:uniqueId val="{00000003-830E-4597-8230-999D4892F7A0}"/>
            </c:ext>
          </c:extLst>
        </c:ser>
        <c:ser>
          <c:idx val="4"/>
          <c:order val="4"/>
          <c:tx>
            <c:strRef>
              <c:f>PCE!$B$76</c:f>
              <c:strCache>
                <c:ptCount val="1"/>
                <c:pt idx="0">
                  <c:v>2016</c:v>
                </c:pt>
              </c:strCache>
            </c:strRef>
          </c:tx>
          <c:spPr>
            <a:ln w="28575" cap="rnd">
              <a:solidFill>
                <a:schemeClr val="accent5"/>
              </a:solidFill>
              <a:round/>
            </a:ln>
            <a:effectLst/>
          </c:spPr>
          <c:marker>
            <c:symbol val="none"/>
          </c:marker>
          <c:cat>
            <c:strRef>
              <c:f>PCE!$C$71:$N$71</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PCE!$C$76:$L$76</c:f>
              <c:numCache>
                <c:formatCode>#,##0.00</c:formatCode>
                <c:ptCount val="10"/>
                <c:pt idx="0">
                  <c:v>1.3213515456506111</c:v>
                </c:pt>
                <c:pt idx="1">
                  <c:v>1.0178003814367451</c:v>
                </c:pt>
                <c:pt idx="2">
                  <c:v>1.1010638297872339</c:v>
                </c:pt>
                <c:pt idx="3">
                  <c:v>0.98696682464454977</c:v>
                </c:pt>
                <c:pt idx="4">
                  <c:v>0.92899408284023666</c:v>
                </c:pt>
                <c:pt idx="5">
                  <c:v>0.96785714285714286</c:v>
                </c:pt>
              </c:numCache>
            </c:numRef>
          </c:val>
          <c:smooth val="0"/>
          <c:extLst>
            <c:ext xmlns:c16="http://schemas.microsoft.com/office/drawing/2014/chart" uri="{C3380CC4-5D6E-409C-BE32-E72D297353CC}">
              <c16:uniqueId val="{00000004-830E-4597-8230-999D4892F7A0}"/>
            </c:ext>
          </c:extLst>
        </c:ser>
        <c:ser>
          <c:idx val="5"/>
          <c:order val="5"/>
          <c:tx>
            <c:strRef>
              <c:f>PCE!$B$77</c:f>
              <c:strCache>
                <c:ptCount val="1"/>
                <c:pt idx="0">
                  <c:v>2017</c:v>
                </c:pt>
              </c:strCache>
            </c:strRef>
          </c:tx>
          <c:spPr>
            <a:ln w="28575" cap="rnd">
              <a:solidFill>
                <a:schemeClr val="accent6"/>
              </a:solidFill>
              <a:round/>
            </a:ln>
            <a:effectLst/>
          </c:spPr>
          <c:marker>
            <c:symbol val="none"/>
          </c:marker>
          <c:cat>
            <c:strRef>
              <c:f>PCE!$C$71:$N$71</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PCE!$C$77:$L$77</c:f>
              <c:numCache>
                <c:formatCode>#,##0.00</c:formatCode>
                <c:ptCount val="10"/>
                <c:pt idx="0">
                  <c:v>1.3762798634812288</c:v>
                </c:pt>
                <c:pt idx="1">
                  <c:v>1.1656760772659733</c:v>
                </c:pt>
                <c:pt idx="2">
                  <c:v>1.1558441558441559</c:v>
                </c:pt>
                <c:pt idx="3">
                  <c:v>0.92422502870264067</c:v>
                </c:pt>
                <c:pt idx="4">
                  <c:v>0.97148288973384034</c:v>
                </c:pt>
              </c:numCache>
            </c:numRef>
          </c:val>
          <c:smooth val="0"/>
          <c:extLst>
            <c:ext xmlns:c16="http://schemas.microsoft.com/office/drawing/2014/chart" uri="{C3380CC4-5D6E-409C-BE32-E72D297353CC}">
              <c16:uniqueId val="{00000005-830E-4597-8230-999D4892F7A0}"/>
            </c:ext>
          </c:extLst>
        </c:ser>
        <c:ser>
          <c:idx val="6"/>
          <c:order val="6"/>
          <c:tx>
            <c:strRef>
              <c:f>PCE!$B$78</c:f>
              <c:strCache>
                <c:ptCount val="1"/>
                <c:pt idx="0">
                  <c:v>2018</c:v>
                </c:pt>
              </c:strCache>
            </c:strRef>
          </c:tx>
          <c:spPr>
            <a:ln w="28575" cap="rnd">
              <a:solidFill>
                <a:schemeClr val="accent1">
                  <a:lumMod val="60000"/>
                </a:schemeClr>
              </a:solidFill>
              <a:round/>
            </a:ln>
            <a:effectLst/>
          </c:spPr>
          <c:marker>
            <c:symbol val="none"/>
          </c:marker>
          <c:cat>
            <c:strRef>
              <c:f>PCE!$C$71:$N$71</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PCE!$C$78:$L$78</c:f>
              <c:numCache>
                <c:formatCode>#,##0.00</c:formatCode>
                <c:ptCount val="10"/>
                <c:pt idx="0">
                  <c:v>1.613931523022432</c:v>
                </c:pt>
                <c:pt idx="1">
                  <c:v>1.3303886925795052</c:v>
                </c:pt>
                <c:pt idx="2">
                  <c:v>1.1609498680738786</c:v>
                </c:pt>
                <c:pt idx="3">
                  <c:v>1</c:v>
                </c:pt>
              </c:numCache>
            </c:numRef>
          </c:val>
          <c:smooth val="0"/>
          <c:extLst>
            <c:ext xmlns:c16="http://schemas.microsoft.com/office/drawing/2014/chart" uri="{C3380CC4-5D6E-409C-BE32-E72D297353CC}">
              <c16:uniqueId val="{00000006-830E-4597-8230-999D4892F7A0}"/>
            </c:ext>
          </c:extLst>
        </c:ser>
        <c:ser>
          <c:idx val="7"/>
          <c:order val="7"/>
          <c:tx>
            <c:strRef>
              <c:f>PCE!$B$79</c:f>
              <c:strCache>
                <c:ptCount val="1"/>
                <c:pt idx="0">
                  <c:v>2019</c:v>
                </c:pt>
              </c:strCache>
            </c:strRef>
          </c:tx>
          <c:spPr>
            <a:ln w="28575" cap="rnd">
              <a:solidFill>
                <a:schemeClr val="accent2">
                  <a:lumMod val="60000"/>
                </a:schemeClr>
              </a:solidFill>
              <a:round/>
            </a:ln>
            <a:effectLst/>
          </c:spPr>
          <c:marker>
            <c:symbol val="none"/>
          </c:marker>
          <c:cat>
            <c:strRef>
              <c:f>PCE!$C$71:$N$71</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PCE!$C$79:$L$79</c:f>
              <c:numCache>
                <c:formatCode>#,##0.00</c:formatCode>
                <c:ptCount val="10"/>
                <c:pt idx="0">
                  <c:v>1.5909090909090908</c:v>
                </c:pt>
                <c:pt idx="1">
                  <c:v>1.3083941605839415</c:v>
                </c:pt>
                <c:pt idx="2">
                  <c:v>1.1597796143250689</c:v>
                </c:pt>
              </c:numCache>
            </c:numRef>
          </c:val>
          <c:smooth val="0"/>
          <c:extLst>
            <c:ext xmlns:c16="http://schemas.microsoft.com/office/drawing/2014/chart" uri="{C3380CC4-5D6E-409C-BE32-E72D297353CC}">
              <c16:uniqueId val="{00000007-830E-4597-8230-999D4892F7A0}"/>
            </c:ext>
          </c:extLst>
        </c:ser>
        <c:ser>
          <c:idx val="8"/>
          <c:order val="8"/>
          <c:tx>
            <c:strRef>
              <c:f>PCE!$B$80</c:f>
              <c:strCache>
                <c:ptCount val="1"/>
                <c:pt idx="0">
                  <c:v>2020</c:v>
                </c:pt>
              </c:strCache>
            </c:strRef>
          </c:tx>
          <c:spPr>
            <a:ln w="28575" cap="rnd">
              <a:solidFill>
                <a:schemeClr val="accent3">
                  <a:lumMod val="60000"/>
                </a:schemeClr>
              </a:solidFill>
              <a:round/>
            </a:ln>
            <a:effectLst/>
          </c:spPr>
          <c:marker>
            <c:symbol val="none"/>
          </c:marker>
          <c:cat>
            <c:strRef>
              <c:f>PCE!$C$71:$N$71</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PCE!$C$80:$L$80</c:f>
              <c:numCache>
                <c:formatCode>#,##0.00</c:formatCode>
                <c:ptCount val="10"/>
                <c:pt idx="0">
                  <c:v>1.5510688836104514</c:v>
                </c:pt>
                <c:pt idx="1">
                  <c:v>1.3031674208144797</c:v>
                </c:pt>
              </c:numCache>
            </c:numRef>
          </c:val>
          <c:smooth val="0"/>
          <c:extLst>
            <c:ext xmlns:c16="http://schemas.microsoft.com/office/drawing/2014/chart" uri="{C3380CC4-5D6E-409C-BE32-E72D297353CC}">
              <c16:uniqueId val="{00000008-830E-4597-8230-999D4892F7A0}"/>
            </c:ext>
          </c:extLst>
        </c:ser>
        <c:ser>
          <c:idx val="9"/>
          <c:order val="9"/>
          <c:tx>
            <c:strRef>
              <c:f>PCE!$B$81</c:f>
              <c:strCache>
                <c:ptCount val="1"/>
                <c:pt idx="0">
                  <c:v>2021</c:v>
                </c:pt>
              </c:strCache>
            </c:strRef>
          </c:tx>
          <c:spPr>
            <a:ln w="28575" cap="rnd">
              <a:solidFill>
                <a:schemeClr val="accent4">
                  <a:lumMod val="60000"/>
                </a:schemeClr>
              </a:solidFill>
              <a:round/>
            </a:ln>
            <a:effectLst/>
          </c:spPr>
          <c:marker>
            <c:symbol val="none"/>
          </c:marker>
          <c:cat>
            <c:strRef>
              <c:f>PCE!$C$71:$N$71</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PCE!$C$81:$L$81</c:f>
              <c:numCache>
                <c:formatCode>#,##0.00</c:formatCode>
                <c:ptCount val="10"/>
                <c:pt idx="0">
                  <c:v>1.6093567251461989</c:v>
                </c:pt>
              </c:numCache>
            </c:numRef>
          </c:val>
          <c:smooth val="0"/>
          <c:extLst>
            <c:ext xmlns:c16="http://schemas.microsoft.com/office/drawing/2014/chart" uri="{C3380CC4-5D6E-409C-BE32-E72D297353CC}">
              <c16:uniqueId val="{00000009-830E-4597-8230-999D4892F7A0}"/>
            </c:ext>
          </c:extLst>
        </c:ser>
        <c:ser>
          <c:idx val="10"/>
          <c:order val="10"/>
          <c:tx>
            <c:strRef>
              <c:f>PCE!$B$82</c:f>
              <c:strCache>
                <c:ptCount val="1"/>
                <c:pt idx="0">
                  <c:v>2022</c:v>
                </c:pt>
              </c:strCache>
            </c:strRef>
          </c:tx>
          <c:spPr>
            <a:ln w="28575" cap="rnd">
              <a:solidFill>
                <a:schemeClr val="accent5">
                  <a:lumMod val="60000"/>
                </a:schemeClr>
              </a:solidFill>
              <a:round/>
            </a:ln>
            <a:effectLst/>
          </c:spPr>
          <c:marker>
            <c:symbol val="none"/>
          </c:marker>
          <c:cat>
            <c:strRef>
              <c:f>PCE!$C$71:$N$71</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PCE!$C$82:$L$82</c:f>
              <c:numCache>
                <c:formatCode>#,##0.00</c:formatCode>
                <c:ptCount val="10"/>
              </c:numCache>
            </c:numRef>
          </c:val>
          <c:smooth val="0"/>
          <c:extLst>
            <c:ext xmlns:c16="http://schemas.microsoft.com/office/drawing/2014/chart" uri="{C3380CC4-5D6E-409C-BE32-E72D297353CC}">
              <c16:uniqueId val="{0000000A-830E-4597-8230-999D4892F7A0}"/>
            </c:ext>
          </c:extLst>
        </c:ser>
        <c:ser>
          <c:idx val="11"/>
          <c:order val="11"/>
          <c:tx>
            <c:v>CHOSEN</c:v>
          </c:tx>
          <c:spPr>
            <a:ln w="28575" cap="rnd">
              <a:solidFill>
                <a:srgbClr val="FF0000"/>
              </a:solidFill>
              <a:round/>
            </a:ln>
            <a:effectLst/>
          </c:spPr>
          <c:marker>
            <c:symbol val="none"/>
          </c:marker>
          <c:cat>
            <c:strRef>
              <c:f>PCE!$C$71:$N$71</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PCE!$C$86:$N$86</c:f>
              <c:numCache>
                <c:formatCode>#,##0.00</c:formatCode>
                <c:ptCount val="12"/>
                <c:pt idx="0">
                  <c:v>1.5366144582021144</c:v>
                </c:pt>
                <c:pt idx="1">
                  <c:v>1.3195132690249853</c:v>
                </c:pt>
                <c:pt idx="2">
                  <c:v>1.1764020187955562</c:v>
                </c:pt>
                <c:pt idx="3">
                  <c:v>0.99784309478041333</c:v>
                </c:pt>
                <c:pt idx="4">
                  <c:v>0.95394532541963073</c:v>
                </c:pt>
                <c:pt idx="5">
                  <c:v>0.95142215859541823</c:v>
                </c:pt>
                <c:pt idx="6">
                  <c:v>0.89391891891891884</c:v>
                </c:pt>
                <c:pt idx="7">
                  <c:v>0.96850830117960196</c:v>
                </c:pt>
                <c:pt idx="8">
                  <c:v>0.84878549435511452</c:v>
                </c:pt>
                <c:pt idx="9">
                  <c:v>0.89830508474576276</c:v>
                </c:pt>
                <c:pt idx="10">
                  <c:v>0.95</c:v>
                </c:pt>
                <c:pt idx="11">
                  <c:v>1</c:v>
                </c:pt>
              </c:numCache>
            </c:numRef>
          </c:val>
          <c:smooth val="0"/>
          <c:extLst>
            <c:ext xmlns:c16="http://schemas.microsoft.com/office/drawing/2014/chart" uri="{C3380CC4-5D6E-409C-BE32-E72D297353CC}">
              <c16:uniqueId val="{00000000-2336-4B48-BDD9-7B0DA1299B64}"/>
            </c:ext>
          </c:extLst>
        </c:ser>
        <c:dLbls>
          <c:showLegendKey val="0"/>
          <c:showVal val="0"/>
          <c:showCatName val="0"/>
          <c:showSerName val="0"/>
          <c:showPercent val="0"/>
          <c:showBubbleSize val="0"/>
        </c:dLbls>
        <c:smooth val="0"/>
        <c:axId val="1239778816"/>
        <c:axId val="1030744992"/>
      </c:lineChart>
      <c:catAx>
        <c:axId val="123977881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development year on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0744992"/>
        <c:crosses val="autoZero"/>
        <c:auto val="1"/>
        <c:lblAlgn val="ctr"/>
        <c:lblOffset val="100"/>
        <c:noMultiLvlLbl val="0"/>
      </c:catAx>
      <c:valAx>
        <c:axId val="1030744992"/>
        <c:scaling>
          <c:orientation val="minMax"/>
          <c:max val="1.8"/>
          <c:min val="0"/>
        </c:scaling>
        <c:delete val="0"/>
        <c:axPos val="l"/>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397788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PCE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PCE!$D$129</c:f>
              <c:strCache>
                <c:ptCount val="1"/>
                <c:pt idx="0">
                  <c:v>Claims paid to date ($ million)</c:v>
                </c:pt>
              </c:strCache>
            </c:strRef>
          </c:tx>
          <c:spPr>
            <a:solidFill>
              <a:schemeClr val="accent1"/>
            </a:solidFill>
            <a:ln>
              <a:noFill/>
            </a:ln>
            <a:effectLst/>
          </c:spPr>
          <c:invertIfNegative val="0"/>
          <c:cat>
            <c:numRef>
              <c:f>PCE!$B$130:$B$140</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PCE!$D$130:$D$140</c:f>
              <c:numCache>
                <c:formatCode>#,##0</c:formatCode>
                <c:ptCount val="11"/>
                <c:pt idx="0">
                  <c:v>1970</c:v>
                </c:pt>
                <c:pt idx="1">
                  <c:v>1889</c:v>
                </c:pt>
                <c:pt idx="2">
                  <c:v>1740</c:v>
                </c:pt>
                <c:pt idx="3">
                  <c:v>1748</c:v>
                </c:pt>
                <c:pt idx="4">
                  <c:v>1787</c:v>
                </c:pt>
                <c:pt idx="5">
                  <c:v>1631</c:v>
                </c:pt>
                <c:pt idx="6">
                  <c:v>1411</c:v>
                </c:pt>
                <c:pt idx="7">
                  <c:v>1024</c:v>
                </c:pt>
                <c:pt idx="8">
                  <c:v>618</c:v>
                </c:pt>
                <c:pt idx="9">
                  <c:v>305</c:v>
                </c:pt>
                <c:pt idx="10">
                  <c:v>81</c:v>
                </c:pt>
              </c:numCache>
            </c:numRef>
          </c:val>
          <c:extLst>
            <c:ext xmlns:c16="http://schemas.microsoft.com/office/drawing/2014/chart" uri="{C3380CC4-5D6E-409C-BE32-E72D297353CC}">
              <c16:uniqueId val="{00000000-CC68-45E4-B886-FEEF38B38960}"/>
            </c:ext>
          </c:extLst>
        </c:ser>
        <c:ser>
          <c:idx val="1"/>
          <c:order val="1"/>
          <c:tx>
            <c:strRef>
              <c:f>PCE!$H$129</c:f>
              <c:strCache>
                <c:ptCount val="1"/>
                <c:pt idx="0">
                  <c:v>Liability for incurred claims* ($ million)</c:v>
                </c:pt>
              </c:strCache>
            </c:strRef>
          </c:tx>
          <c:spPr>
            <a:solidFill>
              <a:schemeClr val="accent2"/>
            </a:solidFill>
            <a:ln>
              <a:noFill/>
            </a:ln>
            <a:effectLst/>
          </c:spPr>
          <c:invertIfNegative val="0"/>
          <c:cat>
            <c:numRef>
              <c:f>PCE!$B$130:$B$140</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PCE!$H$130:$H$140</c:f>
              <c:numCache>
                <c:formatCode>#,##0</c:formatCode>
                <c:ptCount val="11"/>
                <c:pt idx="0">
                  <c:v>39.900000000000091</c:v>
                </c:pt>
                <c:pt idx="1">
                  <c:v>43.135593220338933</c:v>
                </c:pt>
                <c:pt idx="2">
                  <c:v>81.619429625935709</c:v>
                </c:pt>
                <c:pt idx="3">
                  <c:v>83.537815529260797</c:v>
                </c:pt>
                <c:pt idx="4">
                  <c:v>137.3323097083935</c:v>
                </c:pt>
                <c:pt idx="5">
                  <c:v>271.01871410268041</c:v>
                </c:pt>
                <c:pt idx="6">
                  <c:v>469.49954236796748</c:v>
                </c:pt>
                <c:pt idx="7">
                  <c:v>745.270296627177</c:v>
                </c:pt>
                <c:pt idx="8">
                  <c:v>1181.0383104502866</c:v>
                </c:pt>
                <c:pt idx="9">
                  <c:v>1627.6271324276211</c:v>
                </c:pt>
                <c:pt idx="10">
                  <c:v>1968.391120878418</c:v>
                </c:pt>
              </c:numCache>
            </c:numRef>
          </c:val>
          <c:extLst>
            <c:ext xmlns:c16="http://schemas.microsoft.com/office/drawing/2014/chart" uri="{C3380CC4-5D6E-409C-BE32-E72D297353CC}">
              <c16:uniqueId val="{00000001-CC68-45E4-B886-FEEF38B38960}"/>
            </c:ext>
          </c:extLst>
        </c:ser>
        <c:dLbls>
          <c:showLegendKey val="0"/>
          <c:showVal val="0"/>
          <c:showCatName val="0"/>
          <c:showSerName val="0"/>
          <c:showPercent val="0"/>
          <c:showBubbleSize val="0"/>
        </c:dLbls>
        <c:gapWidth val="219"/>
        <c:overlap val="100"/>
        <c:axId val="255953472"/>
        <c:axId val="255952992"/>
      </c:barChart>
      <c:lineChart>
        <c:grouping val="standard"/>
        <c:varyColors val="0"/>
        <c:ser>
          <c:idx val="2"/>
          <c:order val="2"/>
          <c:tx>
            <c:strRef>
              <c:f>PCE!$I$129</c:f>
              <c:strCache>
                <c:ptCount val="1"/>
                <c:pt idx="0">
                  <c:v>Projected Loss Ratios</c:v>
                </c:pt>
              </c:strCache>
            </c:strRef>
          </c:tx>
          <c:spPr>
            <a:ln w="28575" cap="rnd">
              <a:solidFill>
                <a:schemeClr val="accent4"/>
              </a:solidFill>
              <a:round/>
            </a:ln>
            <a:effectLst/>
          </c:spPr>
          <c:marker>
            <c:symbol val="none"/>
          </c:marker>
          <c:cat>
            <c:numRef>
              <c:f>PCE!$B$130:$B$140</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PCE!$I$130:$I$140</c:f>
              <c:numCache>
                <c:formatCode>0%</c:formatCode>
                <c:ptCount val="11"/>
                <c:pt idx="0">
                  <c:v>0.71425017768301358</c:v>
                </c:pt>
                <c:pt idx="1">
                  <c:v>0.62630003021728975</c:v>
                </c:pt>
                <c:pt idx="2">
                  <c:v>0.59452331254110169</c:v>
                </c:pt>
                <c:pt idx="3">
                  <c:v>0.5948482674664699</c:v>
                </c:pt>
                <c:pt idx="4">
                  <c:v>0.62620641383286479</c:v>
                </c:pt>
                <c:pt idx="5">
                  <c:v>0.60419908326006366</c:v>
                </c:pt>
                <c:pt idx="6">
                  <c:v>0.61797553150442575</c:v>
                </c:pt>
                <c:pt idx="7">
                  <c:v>0.62320193611383479</c:v>
                </c:pt>
                <c:pt idx="8">
                  <c:v>0.66409682925444324</c:v>
                </c:pt>
                <c:pt idx="9">
                  <c:v>0.8388138595605994</c:v>
                </c:pt>
                <c:pt idx="10">
                  <c:v>0.74713493287583588</c:v>
                </c:pt>
              </c:numCache>
            </c:numRef>
          </c:val>
          <c:smooth val="0"/>
          <c:extLst>
            <c:ext xmlns:c16="http://schemas.microsoft.com/office/drawing/2014/chart" uri="{C3380CC4-5D6E-409C-BE32-E72D297353CC}">
              <c16:uniqueId val="{00000002-CC68-45E4-B886-FEEF38B38960}"/>
            </c:ext>
          </c:extLst>
        </c:ser>
        <c:dLbls>
          <c:showLegendKey val="0"/>
          <c:showVal val="0"/>
          <c:showCatName val="0"/>
          <c:showSerName val="0"/>
          <c:showPercent val="0"/>
          <c:showBubbleSize val="0"/>
        </c:dLbls>
        <c:marker val="1"/>
        <c:smooth val="0"/>
        <c:axId val="284514800"/>
        <c:axId val="284497040"/>
      </c:lineChart>
      <c:catAx>
        <c:axId val="25595347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Accident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5952992"/>
        <c:crosses val="autoZero"/>
        <c:auto val="1"/>
        <c:lblAlgn val="ctr"/>
        <c:lblOffset val="100"/>
        <c:noMultiLvlLbl val="0"/>
      </c:catAx>
      <c:valAx>
        <c:axId val="2559529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Claim</a:t>
                </a:r>
                <a:r>
                  <a:rPr lang="en-AU" baseline="0"/>
                  <a:t> amount $million</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5953472"/>
        <c:crosses val="autoZero"/>
        <c:crossBetween val="between"/>
      </c:valAx>
      <c:valAx>
        <c:axId val="284497040"/>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4514800"/>
        <c:crosses val="max"/>
        <c:crossBetween val="between"/>
      </c:valAx>
      <c:catAx>
        <c:axId val="284514800"/>
        <c:scaling>
          <c:orientation val="minMax"/>
        </c:scaling>
        <c:delete val="1"/>
        <c:axPos val="b"/>
        <c:numFmt formatCode="General" sourceLinked="1"/>
        <c:majorTickMark val="out"/>
        <c:minorTickMark val="none"/>
        <c:tickLblPos val="nextTo"/>
        <c:crossAx val="284497040"/>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Reported Claim Numbers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2"/>
          <c:order val="0"/>
          <c:tx>
            <c:strRef>
              <c:f>'Chain ladder on claim reports'!$B$8</c:f>
              <c:strCache>
                <c:ptCount val="1"/>
                <c:pt idx="0">
                  <c:v>2012</c:v>
                </c:pt>
              </c:strCache>
            </c:strRef>
          </c:tx>
          <c:spPr>
            <a:ln w="28575" cap="rnd">
              <a:solidFill>
                <a:schemeClr val="accent3"/>
              </a:solidFill>
              <a:round/>
            </a:ln>
            <a:effectLst/>
          </c:spPr>
          <c:marker>
            <c:symbol val="none"/>
          </c:marker>
          <c:val>
            <c:numRef>
              <c:f>'Chain ladder on claim reports'!$C$8:$M$8</c:f>
              <c:numCache>
                <c:formatCode>#,##0</c:formatCode>
                <c:ptCount val="11"/>
                <c:pt idx="0">
                  <c:v>15000</c:v>
                </c:pt>
                <c:pt idx="1">
                  <c:v>20000</c:v>
                </c:pt>
                <c:pt idx="2">
                  <c:v>20000</c:v>
                </c:pt>
                <c:pt idx="3">
                  <c:v>21000</c:v>
                </c:pt>
                <c:pt idx="4">
                  <c:v>21000</c:v>
                </c:pt>
                <c:pt idx="5">
                  <c:v>21000</c:v>
                </c:pt>
                <c:pt idx="6">
                  <c:v>21000</c:v>
                </c:pt>
                <c:pt idx="7">
                  <c:v>23000</c:v>
                </c:pt>
                <c:pt idx="8">
                  <c:v>21000</c:v>
                </c:pt>
                <c:pt idx="9">
                  <c:v>21000</c:v>
                </c:pt>
                <c:pt idx="10">
                  <c:v>21000</c:v>
                </c:pt>
              </c:numCache>
            </c:numRef>
          </c:val>
          <c:smooth val="0"/>
          <c:extLst>
            <c:ext xmlns:c16="http://schemas.microsoft.com/office/drawing/2014/chart" uri="{C3380CC4-5D6E-409C-BE32-E72D297353CC}">
              <c16:uniqueId val="{00000000-F197-4254-B4AC-72F209ED0C02}"/>
            </c:ext>
          </c:extLst>
        </c:ser>
        <c:ser>
          <c:idx val="3"/>
          <c:order val="1"/>
          <c:tx>
            <c:strRef>
              <c:f>'Chain ladder on claim reports'!$B$9</c:f>
              <c:strCache>
                <c:ptCount val="1"/>
                <c:pt idx="0">
                  <c:v>2013</c:v>
                </c:pt>
              </c:strCache>
            </c:strRef>
          </c:tx>
          <c:spPr>
            <a:ln w="28575" cap="rnd">
              <a:solidFill>
                <a:schemeClr val="accent4"/>
              </a:solidFill>
              <a:round/>
            </a:ln>
            <a:effectLst/>
          </c:spPr>
          <c:marker>
            <c:symbol val="none"/>
          </c:marker>
          <c:val>
            <c:numRef>
              <c:f>'Chain ladder on claim reports'!$C$9:$M$9</c:f>
              <c:numCache>
                <c:formatCode>#,##0</c:formatCode>
                <c:ptCount val="11"/>
                <c:pt idx="0">
                  <c:v>16000</c:v>
                </c:pt>
                <c:pt idx="1">
                  <c:v>21000</c:v>
                </c:pt>
                <c:pt idx="2">
                  <c:v>21000</c:v>
                </c:pt>
                <c:pt idx="3">
                  <c:v>22000</c:v>
                </c:pt>
                <c:pt idx="4">
                  <c:v>22000</c:v>
                </c:pt>
                <c:pt idx="5">
                  <c:v>22000</c:v>
                </c:pt>
                <c:pt idx="6">
                  <c:v>22000</c:v>
                </c:pt>
                <c:pt idx="7">
                  <c:v>21000</c:v>
                </c:pt>
                <c:pt idx="8">
                  <c:v>21000</c:v>
                </c:pt>
                <c:pt idx="9">
                  <c:v>21000</c:v>
                </c:pt>
              </c:numCache>
            </c:numRef>
          </c:val>
          <c:smooth val="0"/>
          <c:extLst>
            <c:ext xmlns:c16="http://schemas.microsoft.com/office/drawing/2014/chart" uri="{C3380CC4-5D6E-409C-BE32-E72D297353CC}">
              <c16:uniqueId val="{00000001-F197-4254-B4AC-72F209ED0C02}"/>
            </c:ext>
          </c:extLst>
        </c:ser>
        <c:ser>
          <c:idx val="4"/>
          <c:order val="2"/>
          <c:tx>
            <c:strRef>
              <c:f>'Chain ladder on claim reports'!$B$10</c:f>
              <c:strCache>
                <c:ptCount val="1"/>
                <c:pt idx="0">
                  <c:v>2014</c:v>
                </c:pt>
              </c:strCache>
            </c:strRef>
          </c:tx>
          <c:spPr>
            <a:ln w="28575" cap="rnd">
              <a:solidFill>
                <a:schemeClr val="accent5"/>
              </a:solidFill>
              <a:round/>
            </a:ln>
            <a:effectLst/>
          </c:spPr>
          <c:marker>
            <c:symbol val="none"/>
          </c:marker>
          <c:val>
            <c:numRef>
              <c:f>'Chain ladder on claim reports'!$C$10:$M$10</c:f>
              <c:numCache>
                <c:formatCode>#,##0</c:formatCode>
                <c:ptCount val="11"/>
                <c:pt idx="0">
                  <c:v>17000</c:v>
                </c:pt>
                <c:pt idx="1">
                  <c:v>22000</c:v>
                </c:pt>
                <c:pt idx="2">
                  <c:v>22000</c:v>
                </c:pt>
                <c:pt idx="3">
                  <c:v>23000</c:v>
                </c:pt>
                <c:pt idx="4">
                  <c:v>23000</c:v>
                </c:pt>
                <c:pt idx="5">
                  <c:v>23000</c:v>
                </c:pt>
                <c:pt idx="6">
                  <c:v>22000</c:v>
                </c:pt>
                <c:pt idx="7">
                  <c:v>22000</c:v>
                </c:pt>
                <c:pt idx="8">
                  <c:v>22000</c:v>
                </c:pt>
              </c:numCache>
            </c:numRef>
          </c:val>
          <c:smooth val="0"/>
          <c:extLst>
            <c:ext xmlns:c16="http://schemas.microsoft.com/office/drawing/2014/chart" uri="{C3380CC4-5D6E-409C-BE32-E72D297353CC}">
              <c16:uniqueId val="{00000002-F197-4254-B4AC-72F209ED0C02}"/>
            </c:ext>
          </c:extLst>
        </c:ser>
        <c:ser>
          <c:idx val="5"/>
          <c:order val="3"/>
          <c:tx>
            <c:strRef>
              <c:f>'Chain ladder on claim reports'!$B$11</c:f>
              <c:strCache>
                <c:ptCount val="1"/>
                <c:pt idx="0">
                  <c:v>2015</c:v>
                </c:pt>
              </c:strCache>
            </c:strRef>
          </c:tx>
          <c:spPr>
            <a:ln w="28575" cap="rnd">
              <a:solidFill>
                <a:schemeClr val="accent6"/>
              </a:solidFill>
              <a:round/>
            </a:ln>
            <a:effectLst/>
          </c:spPr>
          <c:marker>
            <c:symbol val="none"/>
          </c:marker>
          <c:val>
            <c:numRef>
              <c:f>'Chain ladder on claim reports'!$C$11:$M$11</c:f>
              <c:numCache>
                <c:formatCode>#,##0</c:formatCode>
                <c:ptCount val="11"/>
                <c:pt idx="0">
                  <c:v>22000</c:v>
                </c:pt>
                <c:pt idx="1">
                  <c:v>24000</c:v>
                </c:pt>
                <c:pt idx="2">
                  <c:v>24000</c:v>
                </c:pt>
                <c:pt idx="3">
                  <c:v>25000</c:v>
                </c:pt>
                <c:pt idx="4">
                  <c:v>25000</c:v>
                </c:pt>
                <c:pt idx="5">
                  <c:v>24000</c:v>
                </c:pt>
                <c:pt idx="6">
                  <c:v>24000</c:v>
                </c:pt>
                <c:pt idx="7">
                  <c:v>24000</c:v>
                </c:pt>
              </c:numCache>
            </c:numRef>
          </c:val>
          <c:smooth val="0"/>
          <c:extLst>
            <c:ext xmlns:c16="http://schemas.microsoft.com/office/drawing/2014/chart" uri="{C3380CC4-5D6E-409C-BE32-E72D297353CC}">
              <c16:uniqueId val="{00000003-F197-4254-B4AC-72F209ED0C02}"/>
            </c:ext>
          </c:extLst>
        </c:ser>
        <c:ser>
          <c:idx val="6"/>
          <c:order val="4"/>
          <c:tx>
            <c:strRef>
              <c:f>'Chain ladder on claim reports'!$B$12</c:f>
              <c:strCache>
                <c:ptCount val="1"/>
                <c:pt idx="0">
                  <c:v>2016</c:v>
                </c:pt>
              </c:strCache>
            </c:strRef>
          </c:tx>
          <c:spPr>
            <a:ln w="28575" cap="rnd">
              <a:solidFill>
                <a:schemeClr val="accent1">
                  <a:lumMod val="60000"/>
                </a:schemeClr>
              </a:solidFill>
              <a:round/>
            </a:ln>
            <a:effectLst/>
          </c:spPr>
          <c:marker>
            <c:symbol val="none"/>
          </c:marker>
          <c:val>
            <c:numRef>
              <c:f>'Chain ladder on claim reports'!$C$12:$M$12</c:f>
              <c:numCache>
                <c:formatCode>#,##0</c:formatCode>
                <c:ptCount val="11"/>
                <c:pt idx="0">
                  <c:v>21000</c:v>
                </c:pt>
                <c:pt idx="1">
                  <c:v>26000</c:v>
                </c:pt>
                <c:pt idx="2">
                  <c:v>27000</c:v>
                </c:pt>
                <c:pt idx="3">
                  <c:v>27000</c:v>
                </c:pt>
                <c:pt idx="4">
                  <c:v>26000</c:v>
                </c:pt>
                <c:pt idx="5">
                  <c:v>26000</c:v>
                </c:pt>
                <c:pt idx="6">
                  <c:v>26000</c:v>
                </c:pt>
              </c:numCache>
            </c:numRef>
          </c:val>
          <c:smooth val="0"/>
          <c:extLst>
            <c:ext xmlns:c16="http://schemas.microsoft.com/office/drawing/2014/chart" uri="{C3380CC4-5D6E-409C-BE32-E72D297353CC}">
              <c16:uniqueId val="{00000004-F197-4254-B4AC-72F209ED0C02}"/>
            </c:ext>
          </c:extLst>
        </c:ser>
        <c:ser>
          <c:idx val="7"/>
          <c:order val="5"/>
          <c:tx>
            <c:strRef>
              <c:f>'Chain ladder on claim reports'!$B$13</c:f>
              <c:strCache>
                <c:ptCount val="1"/>
                <c:pt idx="0">
                  <c:v>2017</c:v>
                </c:pt>
              </c:strCache>
            </c:strRef>
          </c:tx>
          <c:spPr>
            <a:ln w="28575" cap="rnd">
              <a:solidFill>
                <a:schemeClr val="accent2">
                  <a:lumMod val="60000"/>
                </a:schemeClr>
              </a:solidFill>
              <a:round/>
            </a:ln>
            <a:effectLst/>
          </c:spPr>
          <c:marker>
            <c:symbol val="none"/>
          </c:marker>
          <c:val>
            <c:numRef>
              <c:f>'Chain ladder on claim reports'!$C$13:$M$13</c:f>
              <c:numCache>
                <c:formatCode>#,##0</c:formatCode>
                <c:ptCount val="11"/>
                <c:pt idx="0">
                  <c:v>22000</c:v>
                </c:pt>
                <c:pt idx="1">
                  <c:v>28000</c:v>
                </c:pt>
                <c:pt idx="2">
                  <c:v>29000</c:v>
                </c:pt>
                <c:pt idx="3">
                  <c:v>27000</c:v>
                </c:pt>
                <c:pt idx="4">
                  <c:v>28000</c:v>
                </c:pt>
                <c:pt idx="5">
                  <c:v>28000</c:v>
                </c:pt>
              </c:numCache>
            </c:numRef>
          </c:val>
          <c:smooth val="0"/>
          <c:extLst>
            <c:ext xmlns:c16="http://schemas.microsoft.com/office/drawing/2014/chart" uri="{C3380CC4-5D6E-409C-BE32-E72D297353CC}">
              <c16:uniqueId val="{00000005-F197-4254-B4AC-72F209ED0C02}"/>
            </c:ext>
          </c:extLst>
        </c:ser>
        <c:ser>
          <c:idx val="8"/>
          <c:order val="6"/>
          <c:tx>
            <c:strRef>
              <c:f>'Chain ladder on claim reports'!$B$14</c:f>
              <c:strCache>
                <c:ptCount val="1"/>
                <c:pt idx="0">
                  <c:v>2018</c:v>
                </c:pt>
              </c:strCache>
            </c:strRef>
          </c:tx>
          <c:spPr>
            <a:ln w="28575" cap="rnd">
              <a:solidFill>
                <a:schemeClr val="accent3">
                  <a:lumMod val="60000"/>
                </a:schemeClr>
              </a:solidFill>
              <a:round/>
            </a:ln>
            <a:effectLst/>
          </c:spPr>
          <c:marker>
            <c:symbol val="none"/>
          </c:marker>
          <c:val>
            <c:numRef>
              <c:f>'Chain ladder on claim reports'!$C$14:$M$14</c:f>
              <c:numCache>
                <c:formatCode>#,##0</c:formatCode>
                <c:ptCount val="11"/>
                <c:pt idx="0">
                  <c:v>22000</c:v>
                </c:pt>
                <c:pt idx="1">
                  <c:v>27000</c:v>
                </c:pt>
                <c:pt idx="2">
                  <c:v>27000</c:v>
                </c:pt>
                <c:pt idx="3">
                  <c:v>27000</c:v>
                </c:pt>
                <c:pt idx="4">
                  <c:v>27000</c:v>
                </c:pt>
              </c:numCache>
            </c:numRef>
          </c:val>
          <c:smooth val="0"/>
          <c:extLst>
            <c:ext xmlns:c16="http://schemas.microsoft.com/office/drawing/2014/chart" uri="{C3380CC4-5D6E-409C-BE32-E72D297353CC}">
              <c16:uniqueId val="{00000006-F197-4254-B4AC-72F209ED0C02}"/>
            </c:ext>
          </c:extLst>
        </c:ser>
        <c:ser>
          <c:idx val="9"/>
          <c:order val="7"/>
          <c:tx>
            <c:strRef>
              <c:f>'Chain ladder on claim reports'!$B$15</c:f>
              <c:strCache>
                <c:ptCount val="1"/>
                <c:pt idx="0">
                  <c:v>2019</c:v>
                </c:pt>
              </c:strCache>
            </c:strRef>
          </c:tx>
          <c:spPr>
            <a:ln w="28575" cap="rnd">
              <a:solidFill>
                <a:schemeClr val="accent4">
                  <a:lumMod val="60000"/>
                </a:schemeClr>
              </a:solidFill>
              <a:round/>
            </a:ln>
            <a:effectLst/>
          </c:spPr>
          <c:marker>
            <c:symbol val="none"/>
          </c:marker>
          <c:val>
            <c:numRef>
              <c:f>'Chain ladder on claim reports'!$C$15:$M$15</c:f>
              <c:numCache>
                <c:formatCode>#,##0</c:formatCode>
                <c:ptCount val="11"/>
                <c:pt idx="0">
                  <c:v>21000</c:v>
                </c:pt>
                <c:pt idx="1">
                  <c:v>25000</c:v>
                </c:pt>
                <c:pt idx="2">
                  <c:v>25000</c:v>
                </c:pt>
                <c:pt idx="3">
                  <c:v>26000</c:v>
                </c:pt>
              </c:numCache>
            </c:numRef>
          </c:val>
          <c:smooth val="0"/>
          <c:extLst>
            <c:ext xmlns:c16="http://schemas.microsoft.com/office/drawing/2014/chart" uri="{C3380CC4-5D6E-409C-BE32-E72D297353CC}">
              <c16:uniqueId val="{00000007-F197-4254-B4AC-72F209ED0C02}"/>
            </c:ext>
          </c:extLst>
        </c:ser>
        <c:ser>
          <c:idx val="10"/>
          <c:order val="8"/>
          <c:tx>
            <c:strRef>
              <c:f>'Chain ladder on claim reports'!$B$16</c:f>
              <c:strCache>
                <c:ptCount val="1"/>
                <c:pt idx="0">
                  <c:v>2020</c:v>
                </c:pt>
              </c:strCache>
            </c:strRef>
          </c:tx>
          <c:spPr>
            <a:ln w="28575" cap="rnd">
              <a:solidFill>
                <a:schemeClr val="accent5">
                  <a:lumMod val="60000"/>
                </a:schemeClr>
              </a:solidFill>
              <a:round/>
            </a:ln>
            <a:effectLst/>
          </c:spPr>
          <c:marker>
            <c:symbol val="none"/>
          </c:marker>
          <c:val>
            <c:numRef>
              <c:f>'Chain ladder on claim reports'!$C$16:$M$16</c:f>
              <c:numCache>
                <c:formatCode>#,##0</c:formatCode>
                <c:ptCount val="11"/>
                <c:pt idx="0">
                  <c:v>17000</c:v>
                </c:pt>
                <c:pt idx="1">
                  <c:v>21000</c:v>
                </c:pt>
                <c:pt idx="2">
                  <c:v>21000</c:v>
                </c:pt>
              </c:numCache>
            </c:numRef>
          </c:val>
          <c:smooth val="0"/>
          <c:extLst>
            <c:ext xmlns:c16="http://schemas.microsoft.com/office/drawing/2014/chart" uri="{C3380CC4-5D6E-409C-BE32-E72D297353CC}">
              <c16:uniqueId val="{00000008-F197-4254-B4AC-72F209ED0C02}"/>
            </c:ext>
          </c:extLst>
        </c:ser>
        <c:ser>
          <c:idx val="11"/>
          <c:order val="9"/>
          <c:tx>
            <c:strRef>
              <c:f>'Chain ladder on claim reports'!$B$17</c:f>
              <c:strCache>
                <c:ptCount val="1"/>
                <c:pt idx="0">
                  <c:v>2021</c:v>
                </c:pt>
              </c:strCache>
            </c:strRef>
          </c:tx>
          <c:spPr>
            <a:ln w="28575" cap="rnd">
              <a:solidFill>
                <a:schemeClr val="accent6">
                  <a:lumMod val="60000"/>
                </a:schemeClr>
              </a:solidFill>
              <a:round/>
            </a:ln>
            <a:effectLst/>
          </c:spPr>
          <c:marker>
            <c:symbol val="none"/>
          </c:marker>
          <c:val>
            <c:numRef>
              <c:f>'Chain ladder on claim reports'!$C$17:$M$17</c:f>
              <c:numCache>
                <c:formatCode>#,##0</c:formatCode>
                <c:ptCount val="11"/>
                <c:pt idx="0">
                  <c:v>18000</c:v>
                </c:pt>
                <c:pt idx="1">
                  <c:v>22000</c:v>
                </c:pt>
              </c:numCache>
            </c:numRef>
          </c:val>
          <c:smooth val="0"/>
          <c:extLst>
            <c:ext xmlns:c16="http://schemas.microsoft.com/office/drawing/2014/chart" uri="{C3380CC4-5D6E-409C-BE32-E72D297353CC}">
              <c16:uniqueId val="{00000009-F197-4254-B4AC-72F209ED0C02}"/>
            </c:ext>
          </c:extLst>
        </c:ser>
        <c:ser>
          <c:idx val="0"/>
          <c:order val="10"/>
          <c:tx>
            <c:strRef>
              <c:f>'Chain ladder on claim reports'!$B$18</c:f>
              <c:strCache>
                <c:ptCount val="1"/>
                <c:pt idx="0">
                  <c:v>2022</c:v>
                </c:pt>
              </c:strCache>
            </c:strRef>
          </c:tx>
          <c:spPr>
            <a:ln w="28575" cap="rnd">
              <a:solidFill>
                <a:schemeClr val="accent1"/>
              </a:solidFill>
              <a:round/>
            </a:ln>
            <a:effectLst/>
          </c:spPr>
          <c:marker>
            <c:symbol val="none"/>
          </c:marker>
          <c:val>
            <c:numRef>
              <c:f>'Chain ladder on claim reports'!$C$18:$M$18</c:f>
              <c:numCache>
                <c:formatCode>#,##0</c:formatCode>
                <c:ptCount val="11"/>
                <c:pt idx="0">
                  <c:v>16000</c:v>
                </c:pt>
              </c:numCache>
            </c:numRef>
          </c:val>
          <c:smooth val="0"/>
          <c:extLst>
            <c:ext xmlns:c16="http://schemas.microsoft.com/office/drawing/2014/chart" uri="{C3380CC4-5D6E-409C-BE32-E72D297353CC}">
              <c16:uniqueId val="{00000000-47EC-43C3-8075-2E7102A36DAE}"/>
            </c:ext>
          </c:extLst>
        </c:ser>
        <c:dLbls>
          <c:showLegendKey val="0"/>
          <c:showVal val="0"/>
          <c:showCatName val="0"/>
          <c:showSerName val="0"/>
          <c:showPercent val="0"/>
          <c:showBubbleSize val="0"/>
        </c:dLbls>
        <c:smooth val="0"/>
        <c:axId val="437784984"/>
        <c:axId val="437787936"/>
      </c:lineChart>
      <c:catAx>
        <c:axId val="4377849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7787936"/>
        <c:crosses val="autoZero"/>
        <c:auto val="1"/>
        <c:lblAlgn val="ctr"/>
        <c:lblOffset val="100"/>
        <c:noMultiLvlLbl val="0"/>
      </c:catAx>
      <c:valAx>
        <c:axId val="4377879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77849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Claim</a:t>
            </a:r>
            <a:r>
              <a:rPr lang="en-AU" baseline="0"/>
              <a:t> numbers reported and claim frequency</a:t>
            </a:r>
          </a:p>
          <a:p>
            <a:pPr>
              <a:defRPr/>
            </a:pP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5615398789200369"/>
          <c:y val="0.21683433580711711"/>
          <c:w val="0.80946253023124459"/>
          <c:h val="0.64241374986777555"/>
        </c:manualLayout>
      </c:layout>
      <c:lineChart>
        <c:grouping val="standard"/>
        <c:varyColors val="0"/>
        <c:ser>
          <c:idx val="0"/>
          <c:order val="0"/>
          <c:spPr>
            <a:ln w="28575" cap="rnd">
              <a:solidFill>
                <a:schemeClr val="accent1"/>
              </a:solidFill>
              <a:round/>
            </a:ln>
            <a:effectLst/>
          </c:spPr>
          <c:marker>
            <c:symbol val="none"/>
          </c:marker>
          <c:cat>
            <c:strRef>
              <c:f>'Chain ladder on claim reports'!$C$25:$N$25</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'Chain ladder on claim reports'!$C$42:$N$42</c:f>
              <c:numCache>
                <c:formatCode>0.0%</c:formatCode>
                <c:ptCount val="12"/>
                <c:pt idx="0">
                  <c:v>0.77961316730174601</c:v>
                </c:pt>
                <c:pt idx="1">
                  <c:v>0.96804160335617984</c:v>
                </c:pt>
                <c:pt idx="2">
                  <c:v>0.9760199682190055</c:v>
                </c:pt>
                <c:pt idx="3">
                  <c:v>0.99502487562189068</c:v>
                </c:pt>
                <c:pt idx="4">
                  <c:v>1</c:v>
                </c:pt>
                <c:pt idx="5">
                  <c:v>1</c:v>
                </c:pt>
                <c:pt idx="6">
                  <c:v>1</c:v>
                </c:pt>
                <c:pt idx="7">
                  <c:v>1</c:v>
                </c:pt>
                <c:pt idx="8">
                  <c:v>1</c:v>
                </c:pt>
                <c:pt idx="9">
                  <c:v>1</c:v>
                </c:pt>
                <c:pt idx="10">
                  <c:v>1</c:v>
                </c:pt>
                <c:pt idx="11" formatCode="0%">
                  <c:v>1</c:v>
                </c:pt>
              </c:numCache>
            </c:numRef>
          </c:val>
          <c:smooth val="0"/>
          <c:extLst>
            <c:ext xmlns:c16="http://schemas.microsoft.com/office/drawing/2014/chart" uri="{C3380CC4-5D6E-409C-BE32-E72D297353CC}">
              <c16:uniqueId val="{00000000-05D1-4217-9E83-EE926611AC40}"/>
            </c:ext>
          </c:extLst>
        </c:ser>
        <c:dLbls>
          <c:showLegendKey val="0"/>
          <c:showVal val="0"/>
          <c:showCatName val="0"/>
          <c:showSerName val="0"/>
          <c:showPercent val="0"/>
          <c:showBubbleSize val="0"/>
        </c:dLbls>
        <c:marker val="1"/>
        <c:smooth val="0"/>
        <c:axId val="510784728"/>
        <c:axId val="510785056"/>
      </c:lineChart>
      <c:lineChart>
        <c:grouping val="standard"/>
        <c:varyColors val="0"/>
        <c:dLbls>
          <c:showLegendKey val="0"/>
          <c:showVal val="0"/>
          <c:showCatName val="0"/>
          <c:showSerName val="0"/>
          <c:showPercent val="0"/>
          <c:showBubbleSize val="0"/>
        </c:dLbls>
        <c:marker val="1"/>
        <c:smooth val="0"/>
        <c:axId val="207527488"/>
        <c:axId val="207521248"/>
        <c:extLst>
          <c:ext xmlns:c15="http://schemas.microsoft.com/office/drawing/2012/chart" uri="{02D57815-91ED-43cb-92C2-25804820EDAC}">
            <c15:filteredLineSeries>
              <c15:ser>
                <c:idx val="1"/>
                <c:order val="1"/>
                <c:tx>
                  <c:v>claim frequency</c:v>
                </c:tx>
                <c:spPr>
                  <a:ln w="28575" cap="rnd">
                    <a:solidFill>
                      <a:schemeClr val="accent2"/>
                    </a:solidFill>
                    <a:round/>
                  </a:ln>
                  <a:effectLst/>
                </c:spPr>
                <c:marker>
                  <c:symbol val="none"/>
                </c:marker>
                <c:val>
                  <c:numRef>
                    <c:extLst>
                      <c:ext uri="{02D57815-91ED-43cb-92C2-25804820EDAC}">
                        <c15:formulaRef>
                          <c15:sqref>'Chain ladder on claim reports'!$F$69:$F$79</c15:sqref>
                        </c15:formulaRef>
                      </c:ext>
                    </c:extLst>
                    <c:numCache>
                      <c:formatCode>0.0%</c:formatCode>
                      <c:ptCount val="11"/>
                      <c:pt idx="2" formatCode="0.00%">
                        <c:v>2.0065669463699381E-3</c:v>
                      </c:pt>
                      <c:pt idx="3" formatCode="0.00%">
                        <c:v>2.112118278623603E-3</c:v>
                      </c:pt>
                      <c:pt idx="4" formatCode="0.00%">
                        <c:v>2.0529016975917884E-3</c:v>
                      </c:pt>
                      <c:pt idx="5" formatCode="0.00%">
                        <c:v>1.8675381844860935E-3</c:v>
                      </c:pt>
                      <c:pt idx="6" formatCode="0.00%">
                        <c:v>1.6840266949416827E-3</c:v>
                      </c:pt>
                      <c:pt idx="7" formatCode="0.00%">
                        <c:v>1.6526468914047181E-3</c:v>
                      </c:pt>
                      <c:pt idx="8" formatCode="0.00%">
                        <c:v>1.3367267173555455E-3</c:v>
                      </c:pt>
                      <c:pt idx="9" formatCode="0.00%">
                        <c:v>1.3527557131674073E-3</c:v>
                      </c:pt>
                      <c:pt idx="10" formatCode="0.00%">
                        <c:v>1.1462800868846054E-3</c:v>
                      </c:pt>
                    </c:numCache>
                  </c:numRef>
                </c:val>
                <c:smooth val="0"/>
                <c:extLst>
                  <c:ext xmlns:c16="http://schemas.microsoft.com/office/drawing/2014/chart" uri="{C3380CC4-5D6E-409C-BE32-E72D297353CC}">
                    <c16:uniqueId val="{00000000-D660-4C09-AA2A-E1DABF5FAB6D}"/>
                  </c:ext>
                </c:extLst>
              </c15:ser>
            </c15:filteredLineSeries>
          </c:ext>
        </c:extLst>
      </c:lineChart>
      <c:catAx>
        <c:axId val="51078472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Development Year on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0785056"/>
        <c:crosses val="autoZero"/>
        <c:auto val="1"/>
        <c:lblAlgn val="ctr"/>
        <c:lblOffset val="100"/>
        <c:noMultiLvlLbl val="0"/>
      </c:catAx>
      <c:valAx>
        <c:axId val="510785056"/>
        <c:scaling>
          <c:orientation val="minMax"/>
          <c:max val="1"/>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cumulative proportion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0784728"/>
        <c:crosses val="autoZero"/>
        <c:crossBetween val="between"/>
      </c:valAx>
      <c:valAx>
        <c:axId val="207521248"/>
        <c:scaling>
          <c:orientation val="minMax"/>
        </c:scaling>
        <c:delete val="1"/>
        <c:axPos val="r"/>
        <c:numFmt formatCode="0.0%" sourceLinked="1"/>
        <c:majorTickMark val="out"/>
        <c:minorTickMark val="none"/>
        <c:tickLblPos val="nextTo"/>
        <c:crossAx val="207527488"/>
        <c:crosses val="max"/>
        <c:crossBetween val="between"/>
      </c:valAx>
      <c:catAx>
        <c:axId val="207527488"/>
        <c:scaling>
          <c:orientation val="minMax"/>
        </c:scaling>
        <c:delete val="1"/>
        <c:axPos val="b"/>
        <c:majorTickMark val="out"/>
        <c:minorTickMark val="none"/>
        <c:tickLblPos val="nextTo"/>
        <c:crossAx val="207521248"/>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Ult Claim Freq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'Chain ladder on claim reports'!$B$53:$B$62</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'Chain ladder on claim reports'!$F$70:$F$79</c:f>
              <c:numCache>
                <c:formatCode>0.00%</c:formatCode>
                <c:ptCount val="10"/>
                <c:pt idx="1">
                  <c:v>2.0065669463699381E-3</c:v>
                </c:pt>
                <c:pt idx="2">
                  <c:v>2.112118278623603E-3</c:v>
                </c:pt>
                <c:pt idx="3">
                  <c:v>2.0529016975917884E-3</c:v>
                </c:pt>
                <c:pt idx="4">
                  <c:v>1.8675381844860935E-3</c:v>
                </c:pt>
                <c:pt idx="5">
                  <c:v>1.6840266949416827E-3</c:v>
                </c:pt>
                <c:pt idx="6">
                  <c:v>1.6526468914047181E-3</c:v>
                </c:pt>
                <c:pt idx="7">
                  <c:v>1.3367267173555455E-3</c:v>
                </c:pt>
                <c:pt idx="8">
                  <c:v>1.3527557131674073E-3</c:v>
                </c:pt>
                <c:pt idx="9">
                  <c:v>1.1462800868846054E-3</c:v>
                </c:pt>
              </c:numCache>
            </c:numRef>
          </c:val>
          <c:smooth val="0"/>
          <c:extLst>
            <c:ext xmlns:c16="http://schemas.microsoft.com/office/drawing/2014/chart" uri="{C3380CC4-5D6E-409C-BE32-E72D297353CC}">
              <c16:uniqueId val="{00000000-C989-499D-B231-F2EF6054B70E}"/>
            </c:ext>
          </c:extLst>
        </c:ser>
        <c:dLbls>
          <c:showLegendKey val="0"/>
          <c:showVal val="0"/>
          <c:showCatName val="0"/>
          <c:showSerName val="0"/>
          <c:showPercent val="0"/>
          <c:showBubbleSize val="0"/>
        </c:dLbls>
        <c:smooth val="0"/>
        <c:axId val="469315200"/>
        <c:axId val="469314544"/>
      </c:lineChart>
      <c:catAx>
        <c:axId val="4693152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69314544"/>
        <c:crosses val="autoZero"/>
        <c:auto val="1"/>
        <c:lblAlgn val="ctr"/>
        <c:lblOffset val="100"/>
        <c:noMultiLvlLbl val="0"/>
      </c:catAx>
      <c:valAx>
        <c:axId val="46931454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6931520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Ult Average</a:t>
            </a:r>
            <a:r>
              <a:rPr lang="en-AU" baseline="0"/>
              <a:t> Claim Size</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'Chain ladder on claim reports'!$B$53:$B$62</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'Chain ladder on claim reports'!$M$71:$M$80</c:f>
              <c:numCache>
                <c:formatCode>General</c:formatCode>
                <c:ptCount val="10"/>
              </c:numCache>
            </c:numRef>
          </c:val>
          <c:smooth val="0"/>
          <c:extLst>
            <c:ext xmlns:c16="http://schemas.microsoft.com/office/drawing/2014/chart" uri="{C3380CC4-5D6E-409C-BE32-E72D297353CC}">
              <c16:uniqueId val="{00000000-968B-4CF0-9487-8FE94BD625E6}"/>
            </c:ext>
          </c:extLst>
        </c:ser>
        <c:dLbls>
          <c:showLegendKey val="0"/>
          <c:showVal val="0"/>
          <c:showCatName val="0"/>
          <c:showSerName val="0"/>
          <c:showPercent val="0"/>
          <c:showBubbleSize val="0"/>
        </c:dLbls>
        <c:smooth val="0"/>
        <c:axId val="469315200"/>
        <c:axId val="469314544"/>
      </c:lineChart>
      <c:catAx>
        <c:axId val="4693152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69314544"/>
        <c:crosses val="autoZero"/>
        <c:auto val="1"/>
        <c:lblAlgn val="ctr"/>
        <c:lblOffset val="100"/>
        <c:noMultiLvlLbl val="0"/>
      </c:catAx>
      <c:valAx>
        <c:axId val="46931454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6931520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Cumulative Reported Incurred Claims in $Dec22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2"/>
          <c:order val="0"/>
          <c:tx>
            <c:strRef>
              <c:f>'Index claims to current $'!$B$131</c:f>
              <c:strCache>
                <c:ptCount val="1"/>
                <c:pt idx="0">
                  <c:v>2013</c:v>
                </c:pt>
              </c:strCache>
            </c:strRef>
          </c:tx>
          <c:spPr>
            <a:ln w="28575" cap="rnd">
              <a:solidFill>
                <a:schemeClr val="accent3"/>
              </a:solidFill>
              <a:round/>
            </a:ln>
            <a:effectLst/>
          </c:spPr>
          <c:marker>
            <c:symbol val="none"/>
          </c:marker>
          <c:val>
            <c:numRef>
              <c:f>'Index claims to current $'!$C$131:$L$131</c:f>
              <c:numCache>
                <c:formatCode>#,##0</c:formatCode>
                <c:ptCount val="10"/>
                <c:pt idx="0">
                  <c:v>1449.0171463621359</c:v>
                </c:pt>
                <c:pt idx="1">
                  <c:v>2327.4950852765251</c:v>
                </c:pt>
                <c:pt idx="2">
                  <c:v>2501.6657745894972</c:v>
                </c:pt>
                <c:pt idx="3">
                  <c:v>2506.354632807162</c:v>
                </c:pt>
                <c:pt idx="4">
                  <c:v>2404.5218795019014</c:v>
                </c:pt>
                <c:pt idx="5">
                  <c:v>2339.2734546875254</c:v>
                </c:pt>
                <c:pt idx="6">
                  <c:v>2338.4523822110796</c:v>
                </c:pt>
                <c:pt idx="7">
                  <c:v>2319.8323178122109</c:v>
                </c:pt>
                <c:pt idx="8">
                  <c:v>2307.3796422695646</c:v>
                </c:pt>
                <c:pt idx="9">
                  <c:v>2298.1264823484744</c:v>
                </c:pt>
              </c:numCache>
            </c:numRef>
          </c:val>
          <c:smooth val="0"/>
          <c:extLst>
            <c:ext xmlns:c16="http://schemas.microsoft.com/office/drawing/2014/chart" uri="{C3380CC4-5D6E-409C-BE32-E72D297353CC}">
              <c16:uniqueId val="{00000000-0B35-497B-922C-3A8901662211}"/>
            </c:ext>
          </c:extLst>
        </c:ser>
        <c:ser>
          <c:idx val="3"/>
          <c:order val="1"/>
          <c:tx>
            <c:strRef>
              <c:f>'Index claims to current $'!$B$132</c:f>
              <c:strCache>
                <c:ptCount val="1"/>
                <c:pt idx="0">
                  <c:v>2014</c:v>
                </c:pt>
              </c:strCache>
            </c:strRef>
          </c:tx>
          <c:spPr>
            <a:ln w="28575" cap="rnd">
              <a:solidFill>
                <a:schemeClr val="accent4"/>
              </a:solidFill>
              <a:round/>
            </a:ln>
            <a:effectLst/>
          </c:spPr>
          <c:marker>
            <c:symbol val="none"/>
          </c:marker>
          <c:val>
            <c:numRef>
              <c:f>'Index claims to current $'!$C$132:$L$132</c:f>
              <c:numCache>
                <c:formatCode>#,##0</c:formatCode>
                <c:ptCount val="10"/>
                <c:pt idx="0">
                  <c:v>1542.8308986065633</c:v>
                </c:pt>
                <c:pt idx="1">
                  <c:v>2258.1335511154775</c:v>
                </c:pt>
                <c:pt idx="2">
                  <c:v>2370.4887496061497</c:v>
                </c:pt>
                <c:pt idx="3">
                  <c:v>2360.6451979593307</c:v>
                </c:pt>
                <c:pt idx="4">
                  <c:v>2232.8316777798232</c:v>
                </c:pt>
                <c:pt idx="5">
                  <c:v>2193.745833654782</c:v>
                </c:pt>
                <c:pt idx="6">
                  <c:v>2161.1628797903727</c:v>
                </c:pt>
                <c:pt idx="7">
                  <c:v>2144.0436288625096</c:v>
                </c:pt>
                <c:pt idx="8">
                  <c:v>2136.8405488102176</c:v>
                </c:pt>
              </c:numCache>
            </c:numRef>
          </c:val>
          <c:smooth val="0"/>
          <c:extLst>
            <c:ext xmlns:c16="http://schemas.microsoft.com/office/drawing/2014/chart" uri="{C3380CC4-5D6E-409C-BE32-E72D297353CC}">
              <c16:uniqueId val="{00000001-0B35-497B-922C-3A8901662211}"/>
            </c:ext>
          </c:extLst>
        </c:ser>
        <c:ser>
          <c:idx val="4"/>
          <c:order val="2"/>
          <c:tx>
            <c:strRef>
              <c:f>'Index claims to current $'!$B$133</c:f>
              <c:strCache>
                <c:ptCount val="1"/>
                <c:pt idx="0">
                  <c:v>2015</c:v>
                </c:pt>
              </c:strCache>
            </c:strRef>
          </c:tx>
          <c:spPr>
            <a:ln w="28575" cap="rnd">
              <a:solidFill>
                <a:schemeClr val="accent5"/>
              </a:solidFill>
              <a:round/>
            </a:ln>
            <a:effectLst/>
          </c:spPr>
          <c:marker>
            <c:symbol val="none"/>
          </c:marker>
          <c:val>
            <c:numRef>
              <c:f>'Index claims to current $'!$C$133:$L$133</c:f>
              <c:numCache>
                <c:formatCode>#,##0</c:formatCode>
                <c:ptCount val="10"/>
                <c:pt idx="0">
                  <c:v>1535.6351792478706</c:v>
                </c:pt>
                <c:pt idx="1">
                  <c:v>2208.7627719556604</c:v>
                </c:pt>
                <c:pt idx="2">
                  <c:v>2217.7412146176594</c:v>
                </c:pt>
                <c:pt idx="3">
                  <c:v>2186.4637439636936</c:v>
                </c:pt>
                <c:pt idx="4">
                  <c:v>2188.248432480902</c:v>
                </c:pt>
                <c:pt idx="5">
                  <c:v>2135.6448876150339</c:v>
                </c:pt>
                <c:pt idx="6">
                  <c:v>2113.2594755283217</c:v>
                </c:pt>
                <c:pt idx="7">
                  <c:v>2099.7328378786915</c:v>
                </c:pt>
              </c:numCache>
            </c:numRef>
          </c:val>
          <c:smooth val="0"/>
          <c:extLst>
            <c:ext xmlns:c16="http://schemas.microsoft.com/office/drawing/2014/chart" uri="{C3380CC4-5D6E-409C-BE32-E72D297353CC}">
              <c16:uniqueId val="{00000002-0B35-497B-922C-3A8901662211}"/>
            </c:ext>
          </c:extLst>
        </c:ser>
        <c:ser>
          <c:idx val="5"/>
          <c:order val="3"/>
          <c:tx>
            <c:strRef>
              <c:f>'Index claims to current $'!$B$134</c:f>
              <c:strCache>
                <c:ptCount val="1"/>
                <c:pt idx="0">
                  <c:v>2016</c:v>
                </c:pt>
              </c:strCache>
            </c:strRef>
          </c:tx>
          <c:spPr>
            <a:ln w="28575" cap="rnd">
              <a:solidFill>
                <a:schemeClr val="accent6"/>
              </a:solidFill>
              <a:round/>
            </a:ln>
            <a:effectLst/>
          </c:spPr>
          <c:marker>
            <c:symbol val="none"/>
          </c:marker>
          <c:val>
            <c:numRef>
              <c:f>'Index claims to current $'!$C$134:$L$134</c:f>
              <c:numCache>
                <c:formatCode>#,##0</c:formatCode>
                <c:ptCount val="10"/>
                <c:pt idx="0">
                  <c:v>1696.7046665133989</c:v>
                </c:pt>
                <c:pt idx="1">
                  <c:v>2177.7042680956097</c:v>
                </c:pt>
                <c:pt idx="2">
                  <c:v>2172.5031767454752</c:v>
                </c:pt>
                <c:pt idx="3">
                  <c:v>2259.4507825376086</c:v>
                </c:pt>
                <c:pt idx="4">
                  <c:v>2224.4391516122346</c:v>
                </c:pt>
                <c:pt idx="5">
                  <c:v>2177.8333762029843</c:v>
                </c:pt>
                <c:pt idx="6">
                  <c:v>2160.8295796658231</c:v>
                </c:pt>
              </c:numCache>
            </c:numRef>
          </c:val>
          <c:smooth val="0"/>
          <c:extLst>
            <c:ext xmlns:c16="http://schemas.microsoft.com/office/drawing/2014/chart" uri="{C3380CC4-5D6E-409C-BE32-E72D297353CC}">
              <c16:uniqueId val="{00000003-0B35-497B-922C-3A8901662211}"/>
            </c:ext>
          </c:extLst>
        </c:ser>
        <c:ser>
          <c:idx val="6"/>
          <c:order val="4"/>
          <c:tx>
            <c:strRef>
              <c:f>'Index claims to current $'!$B$135</c:f>
              <c:strCache>
                <c:ptCount val="1"/>
                <c:pt idx="0">
                  <c:v>2017</c:v>
                </c:pt>
              </c:strCache>
            </c:strRef>
          </c:tx>
          <c:spPr>
            <a:ln w="28575" cap="rnd">
              <a:solidFill>
                <a:schemeClr val="accent1">
                  <a:lumMod val="60000"/>
                </a:schemeClr>
              </a:solidFill>
              <a:round/>
            </a:ln>
            <a:effectLst/>
          </c:spPr>
          <c:marker>
            <c:symbol val="none"/>
          </c:marker>
          <c:val>
            <c:numRef>
              <c:f>'Index claims to current $'!$C$135:$L$135</c:f>
              <c:numCache>
                <c:formatCode>#,##0</c:formatCode>
                <c:ptCount val="10"/>
                <c:pt idx="0">
                  <c:v>1391.9452556467468</c:v>
                </c:pt>
                <c:pt idx="1">
                  <c:v>1859.5835604747635</c:v>
                </c:pt>
                <c:pt idx="2">
                  <c:v>2056.4602837920324</c:v>
                </c:pt>
                <c:pt idx="3">
                  <c:v>2214.7047809209871</c:v>
                </c:pt>
                <c:pt idx="4">
                  <c:v>2129.9320777295843</c:v>
                </c:pt>
                <c:pt idx="5">
                  <c:v>2099.9761941926131</c:v>
                </c:pt>
              </c:numCache>
            </c:numRef>
          </c:val>
          <c:smooth val="0"/>
          <c:extLst>
            <c:ext xmlns:c16="http://schemas.microsoft.com/office/drawing/2014/chart" uri="{C3380CC4-5D6E-409C-BE32-E72D297353CC}">
              <c16:uniqueId val="{00000004-0B35-497B-922C-3A8901662211}"/>
            </c:ext>
          </c:extLst>
        </c:ser>
        <c:ser>
          <c:idx val="7"/>
          <c:order val="5"/>
          <c:tx>
            <c:strRef>
              <c:f>'Index claims to current $'!$B$136</c:f>
              <c:strCache>
                <c:ptCount val="1"/>
                <c:pt idx="0">
                  <c:v>2018</c:v>
                </c:pt>
              </c:strCache>
            </c:strRef>
          </c:tx>
          <c:spPr>
            <a:ln w="28575" cap="rnd">
              <a:solidFill>
                <a:schemeClr val="accent2">
                  <a:lumMod val="60000"/>
                </a:schemeClr>
              </a:solidFill>
              <a:round/>
            </a:ln>
            <a:effectLst/>
          </c:spPr>
          <c:marker>
            <c:symbol val="none"/>
          </c:marker>
          <c:val>
            <c:numRef>
              <c:f>'Index claims to current $'!$C$136:$L$136</c:f>
              <c:numCache>
                <c:formatCode>#,##0</c:formatCode>
                <c:ptCount val="10"/>
                <c:pt idx="0">
                  <c:v>1012.6866233755525</c:v>
                </c:pt>
                <c:pt idx="1">
                  <c:v>1548.1756498760974</c:v>
                </c:pt>
                <c:pt idx="2">
                  <c:v>1911.7968433488438</c:v>
                </c:pt>
                <c:pt idx="3">
                  <c:v>2080.3865846922381</c:v>
                </c:pt>
                <c:pt idx="4">
                  <c:v>2055.9144637657819</c:v>
                </c:pt>
              </c:numCache>
            </c:numRef>
          </c:val>
          <c:smooth val="0"/>
          <c:extLst>
            <c:ext xmlns:c16="http://schemas.microsoft.com/office/drawing/2014/chart" uri="{C3380CC4-5D6E-409C-BE32-E72D297353CC}">
              <c16:uniqueId val="{00000005-0B35-497B-922C-3A8901662211}"/>
            </c:ext>
          </c:extLst>
        </c:ser>
        <c:ser>
          <c:idx val="8"/>
          <c:order val="6"/>
          <c:tx>
            <c:strRef>
              <c:f>'Index claims to current $'!$B$137</c:f>
              <c:strCache>
                <c:ptCount val="1"/>
                <c:pt idx="0">
                  <c:v>2019</c:v>
                </c:pt>
              </c:strCache>
            </c:strRef>
          </c:tx>
          <c:spPr>
            <a:ln w="28575" cap="rnd">
              <a:solidFill>
                <a:schemeClr val="accent3">
                  <a:lumMod val="60000"/>
                </a:schemeClr>
              </a:solidFill>
              <a:round/>
            </a:ln>
            <a:effectLst/>
          </c:spPr>
          <c:marker>
            <c:symbol val="none"/>
          </c:marker>
          <c:val>
            <c:numRef>
              <c:f>'Index claims to current $'!$C$137:$L$137</c:f>
              <c:numCache>
                <c:formatCode>#,##0</c:formatCode>
                <c:ptCount val="10"/>
                <c:pt idx="0">
                  <c:v>943.35061124674849</c:v>
                </c:pt>
                <c:pt idx="1">
                  <c:v>1428.7082126048692</c:v>
                </c:pt>
                <c:pt idx="2">
                  <c:v>1757.8212583319232</c:v>
                </c:pt>
                <c:pt idx="3">
                  <c:v>1902.2356345301205</c:v>
                </c:pt>
              </c:numCache>
            </c:numRef>
          </c:val>
          <c:smooth val="0"/>
          <c:extLst>
            <c:ext xmlns:c16="http://schemas.microsoft.com/office/drawing/2014/chart" uri="{C3380CC4-5D6E-409C-BE32-E72D297353CC}">
              <c16:uniqueId val="{00000006-0B35-497B-922C-3A8901662211}"/>
            </c:ext>
          </c:extLst>
        </c:ser>
        <c:ser>
          <c:idx val="9"/>
          <c:order val="7"/>
          <c:tx>
            <c:strRef>
              <c:f>'Index claims to current $'!$B$138</c:f>
              <c:strCache>
                <c:ptCount val="1"/>
                <c:pt idx="0">
                  <c:v>2020</c:v>
                </c:pt>
              </c:strCache>
            </c:strRef>
          </c:tx>
          <c:spPr>
            <a:ln w="28575" cap="rnd">
              <a:solidFill>
                <a:schemeClr val="accent4">
                  <a:lumMod val="60000"/>
                </a:schemeClr>
              </a:solidFill>
              <a:round/>
            </a:ln>
            <a:effectLst/>
          </c:spPr>
          <c:marker>
            <c:symbol val="none"/>
          </c:marker>
          <c:val>
            <c:numRef>
              <c:f>'Index claims to current $'!$C$138:$L$138</c:f>
              <c:numCache>
                <c:formatCode>#,##0</c:formatCode>
                <c:ptCount val="10"/>
                <c:pt idx="0">
                  <c:v>954.34228804711654</c:v>
                </c:pt>
                <c:pt idx="1">
                  <c:v>1418.1600304454082</c:v>
                </c:pt>
                <c:pt idx="2">
                  <c:v>1721.590308738801</c:v>
                </c:pt>
              </c:numCache>
            </c:numRef>
          </c:val>
          <c:smooth val="0"/>
          <c:extLst>
            <c:ext xmlns:c16="http://schemas.microsoft.com/office/drawing/2014/chart" uri="{C3380CC4-5D6E-409C-BE32-E72D297353CC}">
              <c16:uniqueId val="{00000007-0B35-497B-922C-3A8901662211}"/>
            </c:ext>
          </c:extLst>
        </c:ser>
        <c:ser>
          <c:idx val="10"/>
          <c:order val="8"/>
          <c:tx>
            <c:strRef>
              <c:f>'Index claims to current $'!$B$139</c:f>
              <c:strCache>
                <c:ptCount val="1"/>
                <c:pt idx="0">
                  <c:v>2021</c:v>
                </c:pt>
              </c:strCache>
            </c:strRef>
          </c:tx>
          <c:spPr>
            <a:ln w="28575" cap="rnd">
              <a:solidFill>
                <a:schemeClr val="accent5">
                  <a:lumMod val="60000"/>
                </a:schemeClr>
              </a:solidFill>
              <a:round/>
            </a:ln>
            <a:effectLst/>
          </c:spPr>
          <c:marker>
            <c:symbol val="none"/>
          </c:marker>
          <c:val>
            <c:numRef>
              <c:f>'Index claims to current $'!$C$139:$L$139</c:f>
              <c:numCache>
                <c:formatCode>#,##0</c:formatCode>
                <c:ptCount val="10"/>
                <c:pt idx="0">
                  <c:v>972.66896467004483</c:v>
                </c:pt>
                <c:pt idx="1">
                  <c:v>1468.1352668216641</c:v>
                </c:pt>
              </c:numCache>
            </c:numRef>
          </c:val>
          <c:smooth val="0"/>
          <c:extLst>
            <c:ext xmlns:c16="http://schemas.microsoft.com/office/drawing/2014/chart" uri="{C3380CC4-5D6E-409C-BE32-E72D297353CC}">
              <c16:uniqueId val="{00000008-0B35-497B-922C-3A8901662211}"/>
            </c:ext>
          </c:extLst>
        </c:ser>
        <c:ser>
          <c:idx val="11"/>
          <c:order val="9"/>
          <c:tx>
            <c:strRef>
              <c:f>'Index claims to current $'!$B$140</c:f>
              <c:strCache>
                <c:ptCount val="1"/>
                <c:pt idx="0">
                  <c:v>2022</c:v>
                </c:pt>
              </c:strCache>
            </c:strRef>
          </c:tx>
          <c:spPr>
            <a:ln w="28575" cap="rnd">
              <a:solidFill>
                <a:schemeClr val="accent6">
                  <a:lumMod val="60000"/>
                </a:schemeClr>
              </a:solidFill>
              <a:round/>
            </a:ln>
            <a:effectLst/>
          </c:spPr>
          <c:marker>
            <c:symbol val="none"/>
          </c:marker>
          <c:val>
            <c:numRef>
              <c:f>'Index claims to current $'!$C$140:$L$140</c:f>
              <c:numCache>
                <c:formatCode>#,##0</c:formatCode>
                <c:ptCount val="10"/>
                <c:pt idx="0">
                  <c:v>1037.6457424034604</c:v>
                </c:pt>
              </c:numCache>
            </c:numRef>
          </c:val>
          <c:smooth val="0"/>
          <c:extLst>
            <c:ext xmlns:c16="http://schemas.microsoft.com/office/drawing/2014/chart" uri="{C3380CC4-5D6E-409C-BE32-E72D297353CC}">
              <c16:uniqueId val="{00000009-0B35-497B-922C-3A8901662211}"/>
            </c:ext>
          </c:extLst>
        </c:ser>
        <c:dLbls>
          <c:showLegendKey val="0"/>
          <c:showVal val="0"/>
          <c:showCatName val="0"/>
          <c:showSerName val="0"/>
          <c:showPercent val="0"/>
          <c:showBubbleSize val="0"/>
        </c:dLbls>
        <c:smooth val="0"/>
        <c:axId val="442767280"/>
        <c:axId val="442759736"/>
      </c:lineChart>
      <c:catAx>
        <c:axId val="44276728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2759736"/>
        <c:crosses val="autoZero"/>
        <c:auto val="1"/>
        <c:lblAlgn val="ctr"/>
        <c:lblOffset val="100"/>
        <c:noMultiLvlLbl val="0"/>
      </c:catAx>
      <c:valAx>
        <c:axId val="4427597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27672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Cumulative Paid Claims in $Dec22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2"/>
          <c:order val="0"/>
          <c:tx>
            <c:strRef>
              <c:f>'Index claims to current $'!$B$112</c:f>
              <c:strCache>
                <c:ptCount val="1"/>
                <c:pt idx="0">
                  <c:v>2013</c:v>
                </c:pt>
              </c:strCache>
            </c:strRef>
          </c:tx>
          <c:spPr>
            <a:ln w="28575" cap="rnd">
              <a:solidFill>
                <a:schemeClr val="accent3"/>
              </a:solidFill>
              <a:round/>
            </a:ln>
            <a:effectLst/>
          </c:spPr>
          <c:marker>
            <c:symbol val="none"/>
          </c:marker>
          <c:val>
            <c:numRef>
              <c:f>'Index claims to current $'!$C$112:$L$112</c:f>
              <c:numCache>
                <c:formatCode>#,##0</c:formatCode>
                <c:ptCount val="10"/>
                <c:pt idx="0">
                  <c:v>48.41390721640191</c:v>
                </c:pt>
                <c:pt idx="1">
                  <c:v>355.58100862386834</c:v>
                </c:pt>
                <c:pt idx="2">
                  <c:v>936.53684594343838</c:v>
                </c:pt>
                <c:pt idx="3">
                  <c:v>1532.3848792637682</c:v>
                </c:pt>
                <c:pt idx="4">
                  <c:v>1910.7450465710449</c:v>
                </c:pt>
                <c:pt idx="5">
                  <c:v>2050.0112256862089</c:v>
                </c:pt>
                <c:pt idx="6">
                  <c:v>2148.4892600920866</c:v>
                </c:pt>
                <c:pt idx="7">
                  <c:v>2207.8264285473688</c:v>
                </c:pt>
                <c:pt idx="8">
                  <c:v>2230.7810796218223</c:v>
                </c:pt>
                <c:pt idx="9">
                  <c:v>2248.1264823484744</c:v>
                </c:pt>
              </c:numCache>
            </c:numRef>
          </c:val>
          <c:smooth val="0"/>
          <c:extLst>
            <c:ext xmlns:c16="http://schemas.microsoft.com/office/drawing/2014/chart" uri="{C3380CC4-5D6E-409C-BE32-E72D297353CC}">
              <c16:uniqueId val="{00000000-CDB0-4EC1-9BF3-07D385E62C84}"/>
            </c:ext>
          </c:extLst>
        </c:ser>
        <c:ser>
          <c:idx val="3"/>
          <c:order val="1"/>
          <c:tx>
            <c:strRef>
              <c:f>'Index claims to current $'!$B$113</c:f>
              <c:strCache>
                <c:ptCount val="1"/>
                <c:pt idx="0">
                  <c:v>2014</c:v>
                </c:pt>
              </c:strCache>
            </c:strRef>
          </c:tx>
          <c:spPr>
            <a:ln w="28575" cap="rnd">
              <a:solidFill>
                <a:schemeClr val="accent4"/>
              </a:solidFill>
              <a:round/>
            </a:ln>
            <a:effectLst/>
          </c:spPr>
          <c:marker>
            <c:symbol val="none"/>
          </c:marker>
          <c:val>
            <c:numRef>
              <c:f>'Index claims to current $'!$C$113:$L$113</c:f>
              <c:numCache>
                <c:formatCode>#,##0</c:formatCode>
                <c:ptCount val="10"/>
                <c:pt idx="0">
                  <c:v>52.230843154306029</c:v>
                </c:pt>
                <c:pt idx="1">
                  <c:v>373.22114822793401</c:v>
                </c:pt>
                <c:pt idx="2">
                  <c:v>926.08214908427203</c:v>
                </c:pt>
                <c:pt idx="3">
                  <c:v>1419.238899661249</c:v>
                </c:pt>
                <c:pt idx="4">
                  <c:v>1728.5924614662445</c:v>
                </c:pt>
                <c:pt idx="5">
                  <c:v>1872.4367813849424</c:v>
                </c:pt>
                <c:pt idx="6">
                  <c:v>1965.6809032432429</c:v>
                </c:pt>
                <c:pt idx="7">
                  <c:v>2006.3732392388647</c:v>
                </c:pt>
                <c:pt idx="8">
                  <c:v>2029.8405488102176</c:v>
                </c:pt>
              </c:numCache>
            </c:numRef>
          </c:val>
          <c:smooth val="0"/>
          <c:extLst>
            <c:ext xmlns:c16="http://schemas.microsoft.com/office/drawing/2014/chart" uri="{C3380CC4-5D6E-409C-BE32-E72D297353CC}">
              <c16:uniqueId val="{00000001-CDB0-4EC1-9BF3-07D385E62C84}"/>
            </c:ext>
          </c:extLst>
        </c:ser>
        <c:ser>
          <c:idx val="4"/>
          <c:order val="2"/>
          <c:tx>
            <c:strRef>
              <c:f>'Index claims to current $'!$B$114</c:f>
              <c:strCache>
                <c:ptCount val="1"/>
                <c:pt idx="0">
                  <c:v>2015</c:v>
                </c:pt>
              </c:strCache>
            </c:strRef>
          </c:tx>
          <c:spPr>
            <a:ln w="28575" cap="rnd">
              <a:solidFill>
                <a:schemeClr val="accent5"/>
              </a:solidFill>
              <a:round/>
            </a:ln>
            <a:effectLst/>
          </c:spPr>
          <c:marker>
            <c:symbol val="none"/>
          </c:marker>
          <c:val>
            <c:numRef>
              <c:f>'Index claims to current $'!$C$114:$L$114</c:f>
              <c:numCache>
                <c:formatCode>#,##0</c:formatCode>
                <c:ptCount val="10"/>
                <c:pt idx="0">
                  <c:v>59.804277371132208</c:v>
                </c:pt>
                <c:pt idx="1">
                  <c:v>418.02954790439662</c:v>
                </c:pt>
                <c:pt idx="2">
                  <c:v>949.84229080688476</c:v>
                </c:pt>
                <c:pt idx="3">
                  <c:v>1407.5942401936124</c:v>
                </c:pt>
                <c:pt idx="4">
                  <c:v>1703.0283434112459</c:v>
                </c:pt>
                <c:pt idx="5">
                  <c:v>1863.0267797817392</c:v>
                </c:pt>
                <c:pt idx="6">
                  <c:v>1960.0623502328374</c:v>
                </c:pt>
                <c:pt idx="7">
                  <c:v>1993.7328378786917</c:v>
                </c:pt>
              </c:numCache>
            </c:numRef>
          </c:val>
          <c:smooth val="0"/>
          <c:extLst>
            <c:ext xmlns:c16="http://schemas.microsoft.com/office/drawing/2014/chart" uri="{C3380CC4-5D6E-409C-BE32-E72D297353CC}">
              <c16:uniqueId val="{00000002-CDB0-4EC1-9BF3-07D385E62C84}"/>
            </c:ext>
          </c:extLst>
        </c:ser>
        <c:ser>
          <c:idx val="5"/>
          <c:order val="3"/>
          <c:tx>
            <c:strRef>
              <c:f>'Index claims to current $'!$B$115</c:f>
              <c:strCache>
                <c:ptCount val="1"/>
                <c:pt idx="0">
                  <c:v>2016</c:v>
                </c:pt>
              </c:strCache>
            </c:strRef>
          </c:tx>
          <c:spPr>
            <a:ln w="28575" cap="rnd">
              <a:solidFill>
                <a:schemeClr val="accent6"/>
              </a:solidFill>
              <a:round/>
            </a:ln>
            <a:effectLst/>
          </c:spPr>
          <c:marker>
            <c:symbol val="none"/>
          </c:marker>
          <c:val>
            <c:numRef>
              <c:f>'Index claims to current $'!$C$115:$L$115</c:f>
              <c:numCache>
                <c:formatCode>#,##0</c:formatCode>
                <c:ptCount val="10"/>
                <c:pt idx="0">
                  <c:v>52.53970634487878</c:v>
                </c:pt>
                <c:pt idx="1">
                  <c:v>362.95903865580249</c:v>
                </c:pt>
                <c:pt idx="2">
                  <c:v>902.90086424164326</c:v>
                </c:pt>
                <c:pt idx="3">
                  <c:v>1343.28578214658</c:v>
                </c:pt>
                <c:pt idx="4">
                  <c:v>1688.7128699398299</c:v>
                </c:pt>
                <c:pt idx="5">
                  <c:v>1888.0009769953112</c:v>
                </c:pt>
                <c:pt idx="6">
                  <c:v>1979.8295796658228</c:v>
                </c:pt>
              </c:numCache>
            </c:numRef>
          </c:val>
          <c:smooth val="0"/>
          <c:extLst>
            <c:ext xmlns:c16="http://schemas.microsoft.com/office/drawing/2014/chart" uri="{C3380CC4-5D6E-409C-BE32-E72D297353CC}">
              <c16:uniqueId val="{00000003-CDB0-4EC1-9BF3-07D385E62C84}"/>
            </c:ext>
          </c:extLst>
        </c:ser>
        <c:ser>
          <c:idx val="6"/>
          <c:order val="4"/>
          <c:tx>
            <c:strRef>
              <c:f>'Index claims to current $'!$B$116</c:f>
              <c:strCache>
                <c:ptCount val="1"/>
                <c:pt idx="0">
                  <c:v>2017</c:v>
                </c:pt>
              </c:strCache>
            </c:strRef>
          </c:tx>
          <c:spPr>
            <a:ln w="28575" cap="rnd">
              <a:solidFill>
                <a:schemeClr val="accent1">
                  <a:lumMod val="60000"/>
                </a:schemeClr>
              </a:solidFill>
              <a:round/>
            </a:ln>
            <a:effectLst/>
          </c:spPr>
          <c:marker>
            <c:symbol val="none"/>
          </c:marker>
          <c:val>
            <c:numRef>
              <c:f>'Index claims to current $'!$C$116:$L$116</c:f>
              <c:numCache>
                <c:formatCode>#,##0</c:formatCode>
                <c:ptCount val="10"/>
                <c:pt idx="0">
                  <c:v>39.827386032344933</c:v>
                </c:pt>
                <c:pt idx="1">
                  <c:v>344.61484360405632</c:v>
                </c:pt>
                <c:pt idx="2">
                  <c:v>802.70367780667902</c:v>
                </c:pt>
                <c:pt idx="3">
                  <c:v>1294.354502150446</c:v>
                </c:pt>
                <c:pt idx="4">
                  <c:v>1585.4612135037407</c:v>
                </c:pt>
                <c:pt idx="5">
                  <c:v>1761.9761941926131</c:v>
                </c:pt>
              </c:numCache>
            </c:numRef>
          </c:val>
          <c:smooth val="0"/>
          <c:extLst>
            <c:ext xmlns:c16="http://schemas.microsoft.com/office/drawing/2014/chart" uri="{C3380CC4-5D6E-409C-BE32-E72D297353CC}">
              <c16:uniqueId val="{00000004-CDB0-4EC1-9BF3-07D385E62C84}"/>
            </c:ext>
          </c:extLst>
        </c:ser>
        <c:ser>
          <c:idx val="7"/>
          <c:order val="5"/>
          <c:tx>
            <c:strRef>
              <c:f>'Index claims to current $'!$B$117</c:f>
              <c:strCache>
                <c:ptCount val="1"/>
                <c:pt idx="0">
                  <c:v>2018</c:v>
                </c:pt>
              </c:strCache>
            </c:strRef>
          </c:tx>
          <c:spPr>
            <a:ln w="28575" cap="rnd">
              <a:solidFill>
                <a:schemeClr val="accent2">
                  <a:lumMod val="60000"/>
                </a:schemeClr>
              </a:solidFill>
              <a:round/>
            </a:ln>
            <a:effectLst/>
          </c:spPr>
          <c:marker>
            <c:symbol val="none"/>
          </c:marker>
          <c:val>
            <c:numRef>
              <c:f>'Index claims to current $'!$C$117:$L$117</c:f>
              <c:numCache>
                <c:formatCode>#,##0</c:formatCode>
                <c:ptCount val="10"/>
                <c:pt idx="0">
                  <c:v>59.359355032692861</c:v>
                </c:pt>
                <c:pt idx="1">
                  <c:v>319.38562565495454</c:v>
                </c:pt>
                <c:pt idx="2">
                  <c:v>710.37518208351048</c:v>
                </c:pt>
                <c:pt idx="3">
                  <c:v>1171.5549900338913</c:v>
                </c:pt>
                <c:pt idx="4">
                  <c:v>1490.9144637657819</c:v>
                </c:pt>
              </c:numCache>
            </c:numRef>
          </c:val>
          <c:smooth val="0"/>
          <c:extLst>
            <c:ext xmlns:c16="http://schemas.microsoft.com/office/drawing/2014/chart" uri="{C3380CC4-5D6E-409C-BE32-E72D297353CC}">
              <c16:uniqueId val="{00000005-CDB0-4EC1-9BF3-07D385E62C84}"/>
            </c:ext>
          </c:extLst>
        </c:ser>
        <c:ser>
          <c:idx val="8"/>
          <c:order val="6"/>
          <c:tx>
            <c:strRef>
              <c:f>'Index claims to current $'!$B$118</c:f>
              <c:strCache>
                <c:ptCount val="1"/>
                <c:pt idx="0">
                  <c:v>2019</c:v>
                </c:pt>
              </c:strCache>
            </c:strRef>
          </c:tx>
          <c:spPr>
            <a:ln w="28575" cap="rnd">
              <a:solidFill>
                <a:schemeClr val="accent3">
                  <a:lumMod val="60000"/>
                </a:schemeClr>
              </a:solidFill>
              <a:round/>
            </a:ln>
            <a:effectLst/>
          </c:spPr>
          <c:marker>
            <c:symbol val="none"/>
          </c:marker>
          <c:val>
            <c:numRef>
              <c:f>'Index claims to current $'!$C$118:$L$118</c:f>
              <c:numCache>
                <c:formatCode>#,##0</c:formatCode>
                <c:ptCount val="10"/>
                <c:pt idx="0">
                  <c:v>59.750717504689916</c:v>
                </c:pt>
                <c:pt idx="1">
                  <c:v>270.60958397971064</c:v>
                </c:pt>
                <c:pt idx="2">
                  <c:v>630.5802485563654</c:v>
                </c:pt>
                <c:pt idx="3">
                  <c:v>1065.2356345301205</c:v>
                </c:pt>
              </c:numCache>
            </c:numRef>
          </c:val>
          <c:smooth val="0"/>
          <c:extLst>
            <c:ext xmlns:c16="http://schemas.microsoft.com/office/drawing/2014/chart" uri="{C3380CC4-5D6E-409C-BE32-E72D297353CC}">
              <c16:uniqueId val="{00000006-CDB0-4EC1-9BF3-07D385E62C84}"/>
            </c:ext>
          </c:extLst>
        </c:ser>
        <c:ser>
          <c:idx val="9"/>
          <c:order val="7"/>
          <c:tx>
            <c:strRef>
              <c:f>'Index claims to current $'!$B$119</c:f>
              <c:strCache>
                <c:ptCount val="1"/>
                <c:pt idx="0">
                  <c:v>2020</c:v>
                </c:pt>
              </c:strCache>
            </c:strRef>
          </c:tx>
          <c:spPr>
            <a:ln w="28575" cap="rnd">
              <a:solidFill>
                <a:schemeClr val="accent4">
                  <a:lumMod val="60000"/>
                </a:schemeClr>
              </a:solidFill>
              <a:round/>
            </a:ln>
            <a:effectLst/>
          </c:spPr>
          <c:marker>
            <c:symbol val="none"/>
          </c:marker>
          <c:val>
            <c:numRef>
              <c:f>'Index claims to current $'!$C$119:$L$119</c:f>
              <c:numCache>
                <c:formatCode>#,##0</c:formatCode>
                <c:ptCount val="10"/>
                <c:pt idx="0">
                  <c:v>64.635129924503843</c:v>
                </c:pt>
                <c:pt idx="1">
                  <c:v>274.35716928655484</c:v>
                </c:pt>
                <c:pt idx="2">
                  <c:v>637.5903087388009</c:v>
                </c:pt>
              </c:numCache>
            </c:numRef>
          </c:val>
          <c:smooth val="0"/>
          <c:extLst>
            <c:ext xmlns:c16="http://schemas.microsoft.com/office/drawing/2014/chart" uri="{C3380CC4-5D6E-409C-BE32-E72D297353CC}">
              <c16:uniqueId val="{00000007-CDB0-4EC1-9BF3-07D385E62C84}"/>
            </c:ext>
          </c:extLst>
        </c:ser>
        <c:ser>
          <c:idx val="10"/>
          <c:order val="8"/>
          <c:tx>
            <c:strRef>
              <c:f>'Index claims to current $'!$B$120</c:f>
              <c:strCache>
                <c:ptCount val="1"/>
                <c:pt idx="0">
                  <c:v>2021</c:v>
                </c:pt>
              </c:strCache>
            </c:strRef>
          </c:tx>
          <c:spPr>
            <a:ln w="28575" cap="rnd">
              <a:solidFill>
                <a:schemeClr val="accent5">
                  <a:lumMod val="60000"/>
                </a:schemeClr>
              </a:solidFill>
              <a:round/>
            </a:ln>
            <a:effectLst/>
          </c:spPr>
          <c:marker>
            <c:symbol val="none"/>
          </c:marker>
          <c:val>
            <c:numRef>
              <c:f>'Index claims to current $'!$C$120:$L$120</c:f>
              <c:numCache>
                <c:formatCode>#,##0</c:formatCode>
                <c:ptCount val="10"/>
                <c:pt idx="0">
                  <c:v>87.645031375185496</c:v>
                </c:pt>
                <c:pt idx="1">
                  <c:v>313.13526682166406</c:v>
                </c:pt>
              </c:numCache>
            </c:numRef>
          </c:val>
          <c:smooth val="0"/>
          <c:extLst>
            <c:ext xmlns:c16="http://schemas.microsoft.com/office/drawing/2014/chart" uri="{C3380CC4-5D6E-409C-BE32-E72D297353CC}">
              <c16:uniqueId val="{00000008-CDB0-4EC1-9BF3-07D385E62C84}"/>
            </c:ext>
          </c:extLst>
        </c:ser>
        <c:ser>
          <c:idx val="11"/>
          <c:order val="9"/>
          <c:tx>
            <c:strRef>
              <c:f>'Index claims to current $'!$B$121</c:f>
              <c:strCache>
                <c:ptCount val="1"/>
                <c:pt idx="0">
                  <c:v>2022</c:v>
                </c:pt>
              </c:strCache>
            </c:strRef>
          </c:tx>
          <c:spPr>
            <a:ln w="28575" cap="rnd">
              <a:solidFill>
                <a:schemeClr val="accent6">
                  <a:lumMod val="60000"/>
                </a:schemeClr>
              </a:solidFill>
              <a:round/>
            </a:ln>
            <a:effectLst/>
          </c:spPr>
          <c:marker>
            <c:symbol val="none"/>
          </c:marker>
          <c:val>
            <c:numRef>
              <c:f>'Index claims to current $'!$C$121:$L$121</c:f>
              <c:numCache>
                <c:formatCode>#,##0</c:formatCode>
                <c:ptCount val="10"/>
                <c:pt idx="0">
                  <c:v>82.645742403460474</c:v>
                </c:pt>
              </c:numCache>
            </c:numRef>
          </c:val>
          <c:smooth val="0"/>
          <c:extLst>
            <c:ext xmlns:c16="http://schemas.microsoft.com/office/drawing/2014/chart" uri="{C3380CC4-5D6E-409C-BE32-E72D297353CC}">
              <c16:uniqueId val="{00000009-CDB0-4EC1-9BF3-07D385E62C84}"/>
            </c:ext>
          </c:extLst>
        </c:ser>
        <c:dLbls>
          <c:showLegendKey val="0"/>
          <c:showVal val="0"/>
          <c:showCatName val="0"/>
          <c:showSerName val="0"/>
          <c:showPercent val="0"/>
          <c:showBubbleSize val="0"/>
        </c:dLbls>
        <c:smooth val="0"/>
        <c:axId val="573170392"/>
        <c:axId val="573172032"/>
      </c:lineChart>
      <c:catAx>
        <c:axId val="573170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3172032"/>
        <c:crosses val="autoZero"/>
        <c:auto val="1"/>
        <c:lblAlgn val="ctr"/>
        <c:lblOffset val="100"/>
        <c:noMultiLvlLbl val="0"/>
      </c:catAx>
      <c:valAx>
        <c:axId val="5731720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31703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Historical</a:t>
            </a:r>
            <a:r>
              <a:rPr lang="en-AU" baseline="0"/>
              <a:t> AWE % change</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'Index claims to current $'!$C$10:$C$31</c:f>
              <c:numCache>
                <c:formatCode>m/d/yyyy</c:formatCode>
                <c:ptCount val="22"/>
                <c:pt idx="0">
                  <c:v>41228</c:v>
                </c:pt>
                <c:pt idx="1">
                  <c:v>41409</c:v>
                </c:pt>
                <c:pt idx="2">
                  <c:v>41593</c:v>
                </c:pt>
                <c:pt idx="3">
                  <c:v>41774</c:v>
                </c:pt>
                <c:pt idx="4">
                  <c:v>41958</c:v>
                </c:pt>
                <c:pt idx="5">
                  <c:v>42139</c:v>
                </c:pt>
                <c:pt idx="6">
                  <c:v>42323</c:v>
                </c:pt>
                <c:pt idx="7">
                  <c:v>42505</c:v>
                </c:pt>
                <c:pt idx="8">
                  <c:v>42689</c:v>
                </c:pt>
                <c:pt idx="9">
                  <c:v>42870</c:v>
                </c:pt>
                <c:pt idx="10">
                  <c:v>43054</c:v>
                </c:pt>
                <c:pt idx="11">
                  <c:v>43235</c:v>
                </c:pt>
                <c:pt idx="12">
                  <c:v>43419</c:v>
                </c:pt>
                <c:pt idx="13">
                  <c:v>43600</c:v>
                </c:pt>
                <c:pt idx="14">
                  <c:v>43784</c:v>
                </c:pt>
                <c:pt idx="15">
                  <c:v>43966</c:v>
                </c:pt>
                <c:pt idx="16">
                  <c:v>44150</c:v>
                </c:pt>
                <c:pt idx="17">
                  <c:v>44331</c:v>
                </c:pt>
                <c:pt idx="18">
                  <c:v>44515</c:v>
                </c:pt>
                <c:pt idx="19">
                  <c:v>44696</c:v>
                </c:pt>
                <c:pt idx="20">
                  <c:v>44880</c:v>
                </c:pt>
                <c:pt idx="21">
                  <c:v>45061</c:v>
                </c:pt>
              </c:numCache>
            </c:numRef>
          </c:cat>
          <c:val>
            <c:numRef>
              <c:f>'Index claims to current $'!$E$10:$E$31</c:f>
              <c:numCache>
                <c:formatCode>0.0%</c:formatCode>
                <c:ptCount val="22"/>
                <c:pt idx="0">
                  <c:v>3.4687222057515621E-2</c:v>
                </c:pt>
                <c:pt idx="1">
                  <c:v>1.7836676217765079E-2</c:v>
                </c:pt>
                <c:pt idx="2">
                  <c:v>1.1330846646491644E-2</c:v>
                </c:pt>
                <c:pt idx="3">
                  <c:v>1.1899791231732681E-2</c:v>
                </c:pt>
                <c:pt idx="4">
                  <c:v>1.5748573000481381E-2</c:v>
                </c:pt>
                <c:pt idx="5">
                  <c:v>4.1299932295191244E-3</c:v>
                </c:pt>
                <c:pt idx="6">
                  <c:v>1.1732182590519891E-2</c:v>
                </c:pt>
                <c:pt idx="7">
                  <c:v>1.032989003665441E-2</c:v>
                </c:pt>
                <c:pt idx="8">
                  <c:v>1.1477572559366767E-2</c:v>
                </c:pt>
                <c:pt idx="9">
                  <c:v>6.3910264771096514E-3</c:v>
                </c:pt>
                <c:pt idx="10">
                  <c:v>1.7107309486780631E-2</c:v>
                </c:pt>
                <c:pt idx="11">
                  <c:v>1.0002548419979718E-2</c:v>
                </c:pt>
                <c:pt idx="12">
                  <c:v>1.2742067747429475E-2</c:v>
                </c:pt>
                <c:pt idx="13">
                  <c:v>1.8249766427903991E-2</c:v>
                </c:pt>
                <c:pt idx="14">
                  <c:v>1.4436016638120996E-2</c:v>
                </c:pt>
                <c:pt idx="15">
                  <c:v>3.3465991316931953E-2</c:v>
                </c:pt>
                <c:pt idx="16">
                  <c:v>-1.3419686096038941E-3</c:v>
                </c:pt>
                <c:pt idx="17">
                  <c:v>1.4898340733816351E-2</c:v>
                </c:pt>
                <c:pt idx="18">
                  <c:v>6.5050946980600433E-3</c:v>
                </c:pt>
                <c:pt idx="19">
                  <c:v>1.2239762068176452E-2</c:v>
                </c:pt>
                <c:pt idx="20">
                  <c:v>2.1414849135495517E-2</c:v>
                </c:pt>
                <c:pt idx="21">
                  <c:v>1.681694971510761E-2</c:v>
                </c:pt>
              </c:numCache>
            </c:numRef>
          </c:val>
          <c:smooth val="0"/>
          <c:extLst>
            <c:ext xmlns:c16="http://schemas.microsoft.com/office/drawing/2014/chart" uri="{C3380CC4-5D6E-409C-BE32-E72D297353CC}">
              <c16:uniqueId val="{00000000-F708-46EC-89B5-B8F7AA1D1887}"/>
            </c:ext>
          </c:extLst>
        </c:ser>
        <c:dLbls>
          <c:showLegendKey val="0"/>
          <c:showVal val="0"/>
          <c:showCatName val="0"/>
          <c:showSerName val="0"/>
          <c:showPercent val="0"/>
          <c:showBubbleSize val="0"/>
        </c:dLbls>
        <c:smooth val="0"/>
        <c:axId val="207518848"/>
        <c:axId val="207504928"/>
      </c:lineChart>
      <c:dateAx>
        <c:axId val="207518848"/>
        <c:scaling>
          <c:orientation val="minMax"/>
        </c:scaling>
        <c:delete val="0"/>
        <c:axPos val="b"/>
        <c:numFmt formatCode="mmm\ yy" sourceLinked="0"/>
        <c:majorTickMark val="out"/>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04928"/>
        <c:crosses val="autoZero"/>
        <c:auto val="1"/>
        <c:lblOffset val="100"/>
        <c:baseTimeUnit val="months"/>
      </c:dateAx>
      <c:valAx>
        <c:axId val="207504928"/>
        <c:scaling>
          <c:orientation val="minMax"/>
        </c:scaling>
        <c:delete val="0"/>
        <c:axPos val="l"/>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518848"/>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Average</a:t>
            </a:r>
            <a:r>
              <a:rPr lang="en-AU" baseline="0"/>
              <a:t> Claim Size per Claim Incurred (P</a:t>
            </a:r>
            <a:r>
              <a:rPr lang="en-AU"/>
              <a:t>PCI factors)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val>
            <c:numRef>
              <c:f>PPCI!$C$76:$O$76</c:f>
              <c:numCache>
                <c:formatCode>_-* #,##0_-;\-* #,##0_-;_-* "-"??_-;_-@_-</c:formatCode>
                <c:ptCount val="13"/>
                <c:pt idx="0">
                  <c:v>3293.5640419949968</c:v>
                </c:pt>
                <c:pt idx="1">
                  <c:v>9342.3721546579891</c:v>
                </c:pt>
                <c:pt idx="2">
                  <c:v>15374.898247323606</c:v>
                </c:pt>
                <c:pt idx="3">
                  <c:v>17052.979056862096</c:v>
                </c:pt>
                <c:pt idx="4">
                  <c:v>11955.052110726598</c:v>
                </c:pt>
                <c:pt idx="5">
                  <c:v>6793.5033352938626</c:v>
                </c:pt>
                <c:pt idx="6">
                  <c:v>4125.7043718644954</c:v>
                </c:pt>
                <c:pt idx="7">
                  <c:v>2046.4442886794839</c:v>
                </c:pt>
                <c:pt idx="8">
                  <c:v>1174.0358204761294</c:v>
                </c:pt>
                <c:pt idx="9">
                  <c:v>835.31161066239747</c:v>
                </c:pt>
                <c:pt idx="10">
                  <c:v>534.45218485482962</c:v>
                </c:pt>
                <c:pt idx="11">
                  <c:v>328.12602715132812</c:v>
                </c:pt>
                <c:pt idx="12">
                  <c:v>201.45242688709195</c:v>
                </c:pt>
              </c:numCache>
            </c:numRef>
          </c:val>
          <c:smooth val="0"/>
          <c:extLst>
            <c:ext xmlns:c16="http://schemas.microsoft.com/office/drawing/2014/chart" uri="{C3380CC4-5D6E-409C-BE32-E72D297353CC}">
              <c16:uniqueId val="{00000000-E582-4043-A3AB-C783C78B736D}"/>
            </c:ext>
          </c:extLst>
        </c:ser>
        <c:dLbls>
          <c:showLegendKey val="0"/>
          <c:showVal val="0"/>
          <c:showCatName val="0"/>
          <c:showSerName val="0"/>
          <c:showPercent val="0"/>
          <c:showBubbleSize val="0"/>
        </c:dLbls>
        <c:smooth val="0"/>
        <c:axId val="434586152"/>
        <c:axId val="434589104"/>
      </c:lineChart>
      <c:catAx>
        <c:axId val="43458615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Development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4589104"/>
        <c:crosses val="autoZero"/>
        <c:auto val="1"/>
        <c:lblAlgn val="ctr"/>
        <c:lblOffset val="100"/>
        <c:noMultiLvlLbl val="0"/>
      </c:catAx>
      <c:valAx>
        <c:axId val="4345891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Claim size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458615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Incremental Paid Claims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2"/>
          <c:order val="0"/>
          <c:tx>
            <c:strRef>
              <c:f>PPCI!$B$8</c:f>
              <c:strCache>
                <c:ptCount val="1"/>
                <c:pt idx="0">
                  <c:v>2012</c:v>
                </c:pt>
              </c:strCache>
            </c:strRef>
          </c:tx>
          <c:spPr>
            <a:ln w="28575" cap="rnd">
              <a:solidFill>
                <a:schemeClr val="accent3"/>
              </a:solidFill>
              <a:round/>
            </a:ln>
            <a:effectLst/>
          </c:spPr>
          <c:marker>
            <c:symbol val="none"/>
          </c:marker>
          <c:val>
            <c:numRef>
              <c:f>PPCI!$C$8:$M$8</c:f>
              <c:numCache>
                <c:formatCode>#,##0</c:formatCode>
                <c:ptCount val="11"/>
                <c:pt idx="0">
                  <c:v>36</c:v>
                </c:pt>
                <c:pt idx="1">
                  <c:v>225</c:v>
                </c:pt>
                <c:pt idx="2">
                  <c:v>479</c:v>
                </c:pt>
                <c:pt idx="3">
                  <c:v>479</c:v>
                </c:pt>
                <c:pt idx="4">
                  <c:v>369</c:v>
                </c:pt>
                <c:pt idx="5">
                  <c:v>199</c:v>
                </c:pt>
                <c:pt idx="6">
                  <c:v>88</c:v>
                </c:pt>
                <c:pt idx="7">
                  <c:v>40</c:v>
                </c:pt>
                <c:pt idx="8">
                  <c:v>27</c:v>
                </c:pt>
                <c:pt idx="9">
                  <c:v>17</c:v>
                </c:pt>
                <c:pt idx="10">
                  <c:v>11</c:v>
                </c:pt>
              </c:numCache>
            </c:numRef>
          </c:val>
          <c:smooth val="0"/>
          <c:extLst>
            <c:ext xmlns:c16="http://schemas.microsoft.com/office/drawing/2014/chart" uri="{C3380CC4-5D6E-409C-BE32-E72D297353CC}">
              <c16:uniqueId val="{00000000-404C-4B11-9268-8ED7752B3888}"/>
            </c:ext>
          </c:extLst>
        </c:ser>
        <c:ser>
          <c:idx val="3"/>
          <c:order val="1"/>
          <c:tx>
            <c:strRef>
              <c:f>PPCI!$B$9</c:f>
              <c:strCache>
                <c:ptCount val="1"/>
                <c:pt idx="0">
                  <c:v>2013</c:v>
                </c:pt>
              </c:strCache>
            </c:strRef>
          </c:tx>
          <c:spPr>
            <a:ln w="28575" cap="rnd">
              <a:solidFill>
                <a:schemeClr val="accent4"/>
              </a:solidFill>
              <a:round/>
            </a:ln>
            <a:effectLst/>
          </c:spPr>
          <c:marker>
            <c:symbol val="none"/>
          </c:marker>
          <c:val>
            <c:numRef>
              <c:f>PPCI!$C$9:$M$9</c:f>
              <c:numCache>
                <c:formatCode>#,##0</c:formatCode>
                <c:ptCount val="11"/>
                <c:pt idx="0">
                  <c:v>38</c:v>
                </c:pt>
                <c:pt idx="1">
                  <c:v>247</c:v>
                </c:pt>
                <c:pt idx="2">
                  <c:v>476</c:v>
                </c:pt>
                <c:pt idx="3">
                  <c:v>499</c:v>
                </c:pt>
                <c:pt idx="4">
                  <c:v>323</c:v>
                </c:pt>
                <c:pt idx="5">
                  <c:v>122</c:v>
                </c:pt>
                <c:pt idx="6">
                  <c:v>89</c:v>
                </c:pt>
                <c:pt idx="7">
                  <c:v>56</c:v>
                </c:pt>
                <c:pt idx="8">
                  <c:v>22</c:v>
                </c:pt>
                <c:pt idx="9">
                  <c:v>17</c:v>
                </c:pt>
              </c:numCache>
            </c:numRef>
          </c:val>
          <c:smooth val="0"/>
          <c:extLst>
            <c:ext xmlns:c16="http://schemas.microsoft.com/office/drawing/2014/chart" uri="{C3380CC4-5D6E-409C-BE32-E72D297353CC}">
              <c16:uniqueId val="{00000001-404C-4B11-9268-8ED7752B3888}"/>
            </c:ext>
          </c:extLst>
        </c:ser>
        <c:ser>
          <c:idx val="4"/>
          <c:order val="2"/>
          <c:tx>
            <c:strRef>
              <c:f>PPCI!$B$10</c:f>
              <c:strCache>
                <c:ptCount val="1"/>
                <c:pt idx="0">
                  <c:v>2014</c:v>
                </c:pt>
              </c:strCache>
            </c:strRef>
          </c:tx>
          <c:spPr>
            <a:ln w="28575" cap="rnd">
              <a:solidFill>
                <a:schemeClr val="accent5"/>
              </a:solidFill>
              <a:round/>
            </a:ln>
            <a:effectLst/>
          </c:spPr>
          <c:marker>
            <c:symbol val="none"/>
          </c:marker>
          <c:val>
            <c:numRef>
              <c:f>PPCI!$C$10:$M$10</c:f>
              <c:numCache>
                <c:formatCode>#,##0</c:formatCode>
                <c:ptCount val="11"/>
                <c:pt idx="0">
                  <c:v>42</c:v>
                </c:pt>
                <c:pt idx="1">
                  <c:v>263</c:v>
                </c:pt>
                <c:pt idx="2">
                  <c:v>463</c:v>
                </c:pt>
                <c:pt idx="3">
                  <c:v>421</c:v>
                </c:pt>
                <c:pt idx="4">
                  <c:v>271</c:v>
                </c:pt>
                <c:pt idx="5">
                  <c:v>130</c:v>
                </c:pt>
                <c:pt idx="6">
                  <c:v>88</c:v>
                </c:pt>
                <c:pt idx="7">
                  <c:v>39</c:v>
                </c:pt>
                <c:pt idx="8">
                  <c:v>23</c:v>
                </c:pt>
              </c:numCache>
            </c:numRef>
          </c:val>
          <c:smooth val="0"/>
          <c:extLst>
            <c:ext xmlns:c16="http://schemas.microsoft.com/office/drawing/2014/chart" uri="{C3380CC4-5D6E-409C-BE32-E72D297353CC}">
              <c16:uniqueId val="{00000002-404C-4B11-9268-8ED7752B3888}"/>
            </c:ext>
          </c:extLst>
        </c:ser>
        <c:ser>
          <c:idx val="5"/>
          <c:order val="3"/>
          <c:tx>
            <c:strRef>
              <c:f>PPCI!$B$11</c:f>
              <c:strCache>
                <c:ptCount val="1"/>
                <c:pt idx="0">
                  <c:v>2015</c:v>
                </c:pt>
              </c:strCache>
            </c:strRef>
          </c:tx>
          <c:spPr>
            <a:ln w="28575" cap="rnd">
              <a:solidFill>
                <a:schemeClr val="accent6"/>
              </a:solidFill>
              <a:round/>
            </a:ln>
            <a:effectLst/>
          </c:spPr>
          <c:marker>
            <c:symbol val="none"/>
          </c:marker>
          <c:val>
            <c:numRef>
              <c:f>PPCI!$C$11:$M$11</c:f>
              <c:numCache>
                <c:formatCode>#,##0</c:formatCode>
                <c:ptCount val="11"/>
                <c:pt idx="0">
                  <c:v>49</c:v>
                </c:pt>
                <c:pt idx="1">
                  <c:v>300</c:v>
                </c:pt>
                <c:pt idx="2">
                  <c:v>454</c:v>
                </c:pt>
                <c:pt idx="3">
                  <c:v>401</c:v>
                </c:pt>
                <c:pt idx="4">
                  <c:v>267</c:v>
                </c:pt>
                <c:pt idx="5">
                  <c:v>151</c:v>
                </c:pt>
                <c:pt idx="6">
                  <c:v>93</c:v>
                </c:pt>
                <c:pt idx="7">
                  <c:v>33</c:v>
                </c:pt>
              </c:numCache>
            </c:numRef>
          </c:val>
          <c:smooth val="0"/>
          <c:extLst>
            <c:ext xmlns:c16="http://schemas.microsoft.com/office/drawing/2014/chart" uri="{C3380CC4-5D6E-409C-BE32-E72D297353CC}">
              <c16:uniqueId val="{00000003-404C-4B11-9268-8ED7752B3888}"/>
            </c:ext>
          </c:extLst>
        </c:ser>
        <c:ser>
          <c:idx val="6"/>
          <c:order val="4"/>
          <c:tx>
            <c:strRef>
              <c:f>PPCI!$B$12</c:f>
              <c:strCache>
                <c:ptCount val="1"/>
                <c:pt idx="0">
                  <c:v>2016</c:v>
                </c:pt>
              </c:strCache>
            </c:strRef>
          </c:tx>
          <c:spPr>
            <a:ln w="28575" cap="rnd">
              <a:solidFill>
                <a:schemeClr val="accent1">
                  <a:lumMod val="60000"/>
                </a:schemeClr>
              </a:solidFill>
              <a:round/>
            </a:ln>
            <a:effectLst/>
          </c:spPr>
          <c:marker>
            <c:symbol val="none"/>
          </c:marker>
          <c:val>
            <c:numRef>
              <c:f>PPCI!$C$12:$M$12</c:f>
              <c:numCache>
                <c:formatCode>#,##0</c:formatCode>
                <c:ptCount val="11"/>
                <c:pt idx="0">
                  <c:v>44</c:v>
                </c:pt>
                <c:pt idx="1">
                  <c:v>265</c:v>
                </c:pt>
                <c:pt idx="2">
                  <c:v>473</c:v>
                </c:pt>
                <c:pt idx="3">
                  <c:v>398</c:v>
                </c:pt>
                <c:pt idx="4">
                  <c:v>326</c:v>
                </c:pt>
                <c:pt idx="5">
                  <c:v>191</c:v>
                </c:pt>
                <c:pt idx="6">
                  <c:v>90</c:v>
                </c:pt>
              </c:numCache>
            </c:numRef>
          </c:val>
          <c:smooth val="0"/>
          <c:extLst>
            <c:ext xmlns:c16="http://schemas.microsoft.com/office/drawing/2014/chart" uri="{C3380CC4-5D6E-409C-BE32-E72D297353CC}">
              <c16:uniqueId val="{00000004-404C-4B11-9268-8ED7752B3888}"/>
            </c:ext>
          </c:extLst>
        </c:ser>
        <c:ser>
          <c:idx val="7"/>
          <c:order val="5"/>
          <c:tx>
            <c:strRef>
              <c:f>PPCI!$B$13</c:f>
              <c:strCache>
                <c:ptCount val="1"/>
                <c:pt idx="0">
                  <c:v>2017</c:v>
                </c:pt>
              </c:strCache>
            </c:strRef>
          </c:tx>
          <c:spPr>
            <a:ln w="28575" cap="rnd">
              <a:solidFill>
                <a:schemeClr val="accent2">
                  <a:lumMod val="60000"/>
                </a:schemeClr>
              </a:solidFill>
              <a:round/>
            </a:ln>
            <a:effectLst/>
          </c:spPr>
          <c:marker>
            <c:symbol val="none"/>
          </c:marker>
          <c:val>
            <c:numRef>
              <c:f>PPCI!$C$13:$M$13</c:f>
              <c:numCache>
                <c:formatCode>#,##0</c:formatCode>
                <c:ptCount val="11"/>
                <c:pt idx="0">
                  <c:v>34</c:v>
                </c:pt>
                <c:pt idx="1">
                  <c:v>267</c:v>
                </c:pt>
                <c:pt idx="2">
                  <c:v>414</c:v>
                </c:pt>
                <c:pt idx="3">
                  <c:v>464</c:v>
                </c:pt>
                <c:pt idx="4">
                  <c:v>279</c:v>
                </c:pt>
                <c:pt idx="5">
                  <c:v>173</c:v>
                </c:pt>
              </c:numCache>
            </c:numRef>
          </c:val>
          <c:smooth val="0"/>
          <c:extLst>
            <c:ext xmlns:c16="http://schemas.microsoft.com/office/drawing/2014/chart" uri="{C3380CC4-5D6E-409C-BE32-E72D297353CC}">
              <c16:uniqueId val="{00000005-404C-4B11-9268-8ED7752B3888}"/>
            </c:ext>
          </c:extLst>
        </c:ser>
        <c:ser>
          <c:idx val="8"/>
          <c:order val="6"/>
          <c:tx>
            <c:strRef>
              <c:f>PPCI!$B$14</c:f>
              <c:strCache>
                <c:ptCount val="1"/>
                <c:pt idx="0">
                  <c:v>2018</c:v>
                </c:pt>
              </c:strCache>
            </c:strRef>
          </c:tx>
          <c:spPr>
            <a:ln w="28575" cap="rnd">
              <a:solidFill>
                <a:schemeClr val="accent3">
                  <a:lumMod val="60000"/>
                </a:schemeClr>
              </a:solidFill>
              <a:round/>
            </a:ln>
            <a:effectLst/>
          </c:spPr>
          <c:marker>
            <c:symbol val="none"/>
          </c:marker>
          <c:val>
            <c:numRef>
              <c:f>PPCI!$C$14:$M$14</c:f>
              <c:numCache>
                <c:formatCode>#,##0</c:formatCode>
                <c:ptCount val="11"/>
                <c:pt idx="0">
                  <c:v>52</c:v>
                </c:pt>
                <c:pt idx="1">
                  <c:v>235</c:v>
                </c:pt>
                <c:pt idx="2">
                  <c:v>369</c:v>
                </c:pt>
                <c:pt idx="3">
                  <c:v>442</c:v>
                </c:pt>
                <c:pt idx="4">
                  <c:v>313</c:v>
                </c:pt>
              </c:numCache>
            </c:numRef>
          </c:val>
          <c:smooth val="0"/>
          <c:extLst>
            <c:ext xmlns:c16="http://schemas.microsoft.com/office/drawing/2014/chart" uri="{C3380CC4-5D6E-409C-BE32-E72D297353CC}">
              <c16:uniqueId val="{00000006-404C-4B11-9268-8ED7752B3888}"/>
            </c:ext>
          </c:extLst>
        </c:ser>
        <c:ser>
          <c:idx val="9"/>
          <c:order val="7"/>
          <c:tx>
            <c:strRef>
              <c:f>PPCI!$B$15</c:f>
              <c:strCache>
                <c:ptCount val="1"/>
                <c:pt idx="0">
                  <c:v>2019</c:v>
                </c:pt>
              </c:strCache>
            </c:strRef>
          </c:tx>
          <c:spPr>
            <a:ln w="28575" cap="rnd">
              <a:solidFill>
                <a:schemeClr val="accent4">
                  <a:lumMod val="60000"/>
                </a:schemeClr>
              </a:solidFill>
              <a:round/>
            </a:ln>
            <a:effectLst/>
          </c:spPr>
          <c:marker>
            <c:symbol val="none"/>
          </c:marker>
          <c:val>
            <c:numRef>
              <c:f>PPCI!$C$15:$M$15</c:f>
              <c:numCache>
                <c:formatCode>#,##0</c:formatCode>
                <c:ptCount val="11"/>
                <c:pt idx="0">
                  <c:v>54</c:v>
                </c:pt>
                <c:pt idx="1">
                  <c:v>199</c:v>
                </c:pt>
                <c:pt idx="2">
                  <c:v>345</c:v>
                </c:pt>
                <c:pt idx="3">
                  <c:v>426</c:v>
                </c:pt>
              </c:numCache>
            </c:numRef>
          </c:val>
          <c:smooth val="0"/>
          <c:extLst>
            <c:ext xmlns:c16="http://schemas.microsoft.com/office/drawing/2014/chart" uri="{C3380CC4-5D6E-409C-BE32-E72D297353CC}">
              <c16:uniqueId val="{00000007-404C-4B11-9268-8ED7752B3888}"/>
            </c:ext>
          </c:extLst>
        </c:ser>
        <c:ser>
          <c:idx val="10"/>
          <c:order val="8"/>
          <c:tx>
            <c:strRef>
              <c:f>PPCI!$B$16</c:f>
              <c:strCache>
                <c:ptCount val="1"/>
                <c:pt idx="0">
                  <c:v>2020</c:v>
                </c:pt>
              </c:strCache>
            </c:strRef>
          </c:tx>
          <c:spPr>
            <a:ln w="28575" cap="rnd">
              <a:solidFill>
                <a:schemeClr val="accent5">
                  <a:lumMod val="60000"/>
                </a:schemeClr>
              </a:solidFill>
              <a:round/>
            </a:ln>
            <a:effectLst/>
          </c:spPr>
          <c:marker>
            <c:symbol val="none"/>
          </c:marker>
          <c:val>
            <c:numRef>
              <c:f>PPCI!$C$16:$M$16</c:f>
              <c:numCache>
                <c:formatCode>#,##0</c:formatCode>
                <c:ptCount val="11"/>
                <c:pt idx="0">
                  <c:v>61</c:v>
                </c:pt>
                <c:pt idx="1">
                  <c:v>201</c:v>
                </c:pt>
                <c:pt idx="2">
                  <c:v>356</c:v>
                </c:pt>
              </c:numCache>
            </c:numRef>
          </c:val>
          <c:smooth val="0"/>
          <c:extLst>
            <c:ext xmlns:c16="http://schemas.microsoft.com/office/drawing/2014/chart" uri="{C3380CC4-5D6E-409C-BE32-E72D297353CC}">
              <c16:uniqueId val="{00000008-404C-4B11-9268-8ED7752B3888}"/>
            </c:ext>
          </c:extLst>
        </c:ser>
        <c:ser>
          <c:idx val="11"/>
          <c:order val="9"/>
          <c:tx>
            <c:strRef>
              <c:f>PPCI!$B$17</c:f>
              <c:strCache>
                <c:ptCount val="1"/>
                <c:pt idx="0">
                  <c:v>2021</c:v>
                </c:pt>
              </c:strCache>
            </c:strRef>
          </c:tx>
          <c:spPr>
            <a:ln w="28575" cap="rnd">
              <a:solidFill>
                <a:schemeClr val="accent6">
                  <a:lumMod val="60000"/>
                </a:schemeClr>
              </a:solidFill>
              <a:round/>
            </a:ln>
            <a:effectLst/>
          </c:spPr>
          <c:marker>
            <c:symbol val="none"/>
          </c:marker>
          <c:val>
            <c:numRef>
              <c:f>PPCI!$C$17:$M$17</c:f>
              <c:numCache>
                <c:formatCode>#,##0</c:formatCode>
                <c:ptCount val="11"/>
                <c:pt idx="0">
                  <c:v>84</c:v>
                </c:pt>
                <c:pt idx="1">
                  <c:v>221</c:v>
                </c:pt>
              </c:numCache>
            </c:numRef>
          </c:val>
          <c:smooth val="0"/>
          <c:extLst>
            <c:ext xmlns:c16="http://schemas.microsoft.com/office/drawing/2014/chart" uri="{C3380CC4-5D6E-409C-BE32-E72D297353CC}">
              <c16:uniqueId val="{00000009-404C-4B11-9268-8ED7752B3888}"/>
            </c:ext>
          </c:extLst>
        </c:ser>
        <c:ser>
          <c:idx val="0"/>
          <c:order val="10"/>
          <c:tx>
            <c:strRef>
              <c:f>PPCI!$B$18</c:f>
              <c:strCache>
                <c:ptCount val="1"/>
                <c:pt idx="0">
                  <c:v>2022</c:v>
                </c:pt>
              </c:strCache>
            </c:strRef>
          </c:tx>
          <c:spPr>
            <a:ln w="28575" cap="rnd">
              <a:solidFill>
                <a:schemeClr val="accent1"/>
              </a:solidFill>
              <a:round/>
            </a:ln>
            <a:effectLst/>
          </c:spPr>
          <c:marker>
            <c:symbol val="none"/>
          </c:marker>
          <c:val>
            <c:numRef>
              <c:f>PPCI!$C$18:$M$18</c:f>
              <c:numCache>
                <c:formatCode>#,##0</c:formatCode>
                <c:ptCount val="11"/>
                <c:pt idx="0">
                  <c:v>81</c:v>
                </c:pt>
              </c:numCache>
            </c:numRef>
          </c:val>
          <c:smooth val="0"/>
          <c:extLst>
            <c:ext xmlns:c16="http://schemas.microsoft.com/office/drawing/2014/chart" uri="{C3380CC4-5D6E-409C-BE32-E72D297353CC}">
              <c16:uniqueId val="{00000000-0DC8-4F35-AAF4-7FC79E7D8FC1}"/>
            </c:ext>
          </c:extLst>
        </c:ser>
        <c:dLbls>
          <c:showLegendKey val="0"/>
          <c:showVal val="0"/>
          <c:showCatName val="0"/>
          <c:showSerName val="0"/>
          <c:showPercent val="0"/>
          <c:showBubbleSize val="0"/>
        </c:dLbls>
        <c:smooth val="0"/>
        <c:axId val="442776136"/>
        <c:axId val="442771216"/>
      </c:lineChart>
      <c:catAx>
        <c:axId val="442776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2771216"/>
        <c:crosses val="autoZero"/>
        <c:auto val="1"/>
        <c:lblAlgn val="ctr"/>
        <c:lblOffset val="100"/>
        <c:noMultiLvlLbl val="0"/>
      </c:catAx>
      <c:valAx>
        <c:axId val="44277121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27761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Incremental Paid Claims in $Dec22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2"/>
          <c:order val="0"/>
          <c:tx>
            <c:strRef>
              <c:f>PPCI!$B$26</c:f>
              <c:strCache>
                <c:ptCount val="1"/>
                <c:pt idx="0">
                  <c:v>2012</c:v>
                </c:pt>
              </c:strCache>
            </c:strRef>
          </c:tx>
          <c:spPr>
            <a:ln w="28575" cap="rnd">
              <a:solidFill>
                <a:schemeClr val="accent3"/>
              </a:solidFill>
              <a:round/>
            </a:ln>
            <a:effectLst/>
          </c:spPr>
          <c:marker>
            <c:symbol val="none"/>
          </c:marker>
          <c:val>
            <c:numRef>
              <c:f>PPCI!$C$26:$M$26</c:f>
              <c:numCache>
                <c:formatCode>#,##0</c:formatCode>
                <c:ptCount val="11"/>
                <c:pt idx="0">
                  <c:v>48.023612908097455</c:v>
                </c:pt>
                <c:pt idx="1">
                  <c:v>286.66129272869551</c:v>
                </c:pt>
                <c:pt idx="2">
                  <c:v>595.68033025982356</c:v>
                </c:pt>
                <c:pt idx="3">
                  <c:v>584.61732368923117</c:v>
                </c:pt>
                <c:pt idx="4">
                  <c:v>440.61708275591519</c:v>
                </c:pt>
                <c:pt idx="5">
                  <c:v>233.10734765990119</c:v>
                </c:pt>
                <c:pt idx="6">
                  <c:v>100.45429313224945</c:v>
                </c:pt>
                <c:pt idx="7">
                  <c:v>44.259790744214754</c:v>
                </c:pt>
                <c:pt idx="8">
                  <c:v>28.60899193379678</c:v>
                </c:pt>
                <c:pt idx="9">
                  <c:v>17.737684921168494</c:v>
                </c:pt>
                <c:pt idx="10">
                  <c:v>11.223495881951422</c:v>
                </c:pt>
              </c:numCache>
            </c:numRef>
          </c:val>
          <c:smooth val="0"/>
          <c:extLst>
            <c:ext xmlns:c16="http://schemas.microsoft.com/office/drawing/2014/chart" uri="{C3380CC4-5D6E-409C-BE32-E72D297353CC}">
              <c16:uniqueId val="{00000000-E59F-4213-B272-26CA77D5DED7}"/>
            </c:ext>
          </c:extLst>
        </c:ser>
        <c:ser>
          <c:idx val="3"/>
          <c:order val="1"/>
          <c:tx>
            <c:strRef>
              <c:f>PPCI!$B$27</c:f>
              <c:strCache>
                <c:ptCount val="1"/>
                <c:pt idx="0">
                  <c:v>2013</c:v>
                </c:pt>
              </c:strCache>
            </c:strRef>
          </c:tx>
          <c:spPr>
            <a:ln w="28575" cap="rnd">
              <a:solidFill>
                <a:schemeClr val="accent4"/>
              </a:solidFill>
              <a:round/>
            </a:ln>
            <a:effectLst/>
          </c:spPr>
          <c:marker>
            <c:symbol val="none"/>
          </c:marker>
          <c:val>
            <c:numRef>
              <c:f>PPCI!$C$27:$M$27</c:f>
              <c:numCache>
                <c:formatCode>#,##0</c:formatCode>
                <c:ptCount val="11"/>
                <c:pt idx="0">
                  <c:v>48.41390721640191</c:v>
                </c:pt>
                <c:pt idx="1">
                  <c:v>307.16710140746642</c:v>
                </c:pt>
                <c:pt idx="2">
                  <c:v>580.95583731957004</c:v>
                </c:pt>
                <c:pt idx="3">
                  <c:v>595.84803332032982</c:v>
                </c:pt>
                <c:pt idx="4">
                  <c:v>378.36016730727681</c:v>
                </c:pt>
                <c:pt idx="5">
                  <c:v>139.26617911516402</c:v>
                </c:pt>
                <c:pt idx="6">
                  <c:v>98.478034405877821</c:v>
                </c:pt>
                <c:pt idx="7">
                  <c:v>59.33716845528221</c:v>
                </c:pt>
                <c:pt idx="8">
                  <c:v>22.954651074453345</c:v>
                </c:pt>
                <c:pt idx="9">
                  <c:v>17.3454027266522</c:v>
                </c:pt>
              </c:numCache>
            </c:numRef>
          </c:val>
          <c:smooth val="0"/>
          <c:extLst>
            <c:ext xmlns:c16="http://schemas.microsoft.com/office/drawing/2014/chart" uri="{C3380CC4-5D6E-409C-BE32-E72D297353CC}">
              <c16:uniqueId val="{00000001-E59F-4213-B272-26CA77D5DED7}"/>
            </c:ext>
          </c:extLst>
        </c:ser>
        <c:ser>
          <c:idx val="4"/>
          <c:order val="2"/>
          <c:tx>
            <c:strRef>
              <c:f>PPCI!$B$28</c:f>
              <c:strCache>
                <c:ptCount val="1"/>
                <c:pt idx="0">
                  <c:v>2014</c:v>
                </c:pt>
              </c:strCache>
            </c:strRef>
          </c:tx>
          <c:spPr>
            <a:ln w="28575" cap="rnd">
              <a:solidFill>
                <a:schemeClr val="accent5"/>
              </a:solidFill>
              <a:round/>
            </a:ln>
            <a:effectLst/>
          </c:spPr>
          <c:marker>
            <c:symbol val="none"/>
          </c:marker>
          <c:val>
            <c:numRef>
              <c:f>PPCI!$C$28:$M$28</c:f>
              <c:numCache>
                <c:formatCode>#,##0</c:formatCode>
                <c:ptCount val="11"/>
                <c:pt idx="0">
                  <c:v>52.230843154306029</c:v>
                </c:pt>
                <c:pt idx="1">
                  <c:v>320.99030507362795</c:v>
                </c:pt>
                <c:pt idx="2">
                  <c:v>552.86100085633802</c:v>
                </c:pt>
                <c:pt idx="3">
                  <c:v>493.15675057697689</c:v>
                </c:pt>
                <c:pt idx="4">
                  <c:v>309.35356180499548</c:v>
                </c:pt>
                <c:pt idx="5">
                  <c:v>143.84431991869795</c:v>
                </c:pt>
                <c:pt idx="6">
                  <c:v>93.244121858300616</c:v>
                </c:pt>
                <c:pt idx="7">
                  <c:v>40.692335995621839</c:v>
                </c:pt>
                <c:pt idx="8">
                  <c:v>23.467309571352974</c:v>
                </c:pt>
              </c:numCache>
            </c:numRef>
          </c:val>
          <c:smooth val="0"/>
          <c:extLst>
            <c:ext xmlns:c16="http://schemas.microsoft.com/office/drawing/2014/chart" uri="{C3380CC4-5D6E-409C-BE32-E72D297353CC}">
              <c16:uniqueId val="{00000002-E59F-4213-B272-26CA77D5DED7}"/>
            </c:ext>
          </c:extLst>
        </c:ser>
        <c:ser>
          <c:idx val="5"/>
          <c:order val="3"/>
          <c:tx>
            <c:strRef>
              <c:f>PPCI!$B$29</c:f>
              <c:strCache>
                <c:ptCount val="1"/>
                <c:pt idx="0">
                  <c:v>2015</c:v>
                </c:pt>
              </c:strCache>
            </c:strRef>
          </c:tx>
          <c:spPr>
            <a:ln w="28575" cap="rnd">
              <a:solidFill>
                <a:schemeClr val="accent6"/>
              </a:solidFill>
              <a:round/>
            </a:ln>
            <a:effectLst/>
          </c:spPr>
          <c:marker>
            <c:symbol val="none"/>
          </c:marker>
          <c:val>
            <c:numRef>
              <c:f>PPCI!$C$29:$M$29</c:f>
              <c:numCache>
                <c:formatCode>#,##0</c:formatCode>
                <c:ptCount val="11"/>
                <c:pt idx="0">
                  <c:v>59.804277371132208</c:v>
                </c:pt>
                <c:pt idx="1">
                  <c:v>358.22527053326439</c:v>
                </c:pt>
                <c:pt idx="2">
                  <c:v>531.81274290248814</c:v>
                </c:pt>
                <c:pt idx="3">
                  <c:v>457.75194938672763</c:v>
                </c:pt>
                <c:pt idx="4">
                  <c:v>295.43410321763344</c:v>
                </c:pt>
                <c:pt idx="5">
                  <c:v>159.9984363704931</c:v>
                </c:pt>
                <c:pt idx="6">
                  <c:v>97.035570451098224</c:v>
                </c:pt>
                <c:pt idx="7">
                  <c:v>33.670487645854266</c:v>
                </c:pt>
              </c:numCache>
            </c:numRef>
          </c:val>
          <c:smooth val="0"/>
          <c:extLst>
            <c:ext xmlns:c16="http://schemas.microsoft.com/office/drawing/2014/chart" uri="{C3380CC4-5D6E-409C-BE32-E72D297353CC}">
              <c16:uniqueId val="{00000003-E59F-4213-B272-26CA77D5DED7}"/>
            </c:ext>
          </c:extLst>
        </c:ser>
        <c:ser>
          <c:idx val="6"/>
          <c:order val="4"/>
          <c:tx>
            <c:strRef>
              <c:f>PPCI!$B$30</c:f>
              <c:strCache>
                <c:ptCount val="1"/>
                <c:pt idx="0">
                  <c:v>2016</c:v>
                </c:pt>
              </c:strCache>
            </c:strRef>
          </c:tx>
          <c:spPr>
            <a:ln w="28575" cap="rnd">
              <a:solidFill>
                <a:schemeClr val="accent1">
                  <a:lumMod val="60000"/>
                </a:schemeClr>
              </a:solidFill>
              <a:round/>
            </a:ln>
            <a:effectLst/>
          </c:spPr>
          <c:marker>
            <c:symbol val="none"/>
          </c:marker>
          <c:val>
            <c:numRef>
              <c:f>PPCI!$C$30:$M$30</c:f>
              <c:numCache>
                <c:formatCode>#,##0</c:formatCode>
                <c:ptCount val="11"/>
                <c:pt idx="0">
                  <c:v>52.53970634487878</c:v>
                </c:pt>
                <c:pt idx="1">
                  <c:v>310.41933231092372</c:v>
                </c:pt>
                <c:pt idx="2">
                  <c:v>539.94182558584077</c:v>
                </c:pt>
                <c:pt idx="3">
                  <c:v>440.3849179049368</c:v>
                </c:pt>
                <c:pt idx="4">
                  <c:v>345.42708779325</c:v>
                </c:pt>
                <c:pt idx="5">
                  <c:v>199.2881070554813</c:v>
                </c:pt>
                <c:pt idx="6">
                  <c:v>91.828602670511643</c:v>
                </c:pt>
              </c:numCache>
            </c:numRef>
          </c:val>
          <c:smooth val="0"/>
          <c:extLst>
            <c:ext xmlns:c16="http://schemas.microsoft.com/office/drawing/2014/chart" uri="{C3380CC4-5D6E-409C-BE32-E72D297353CC}">
              <c16:uniqueId val="{00000004-E59F-4213-B272-26CA77D5DED7}"/>
            </c:ext>
          </c:extLst>
        </c:ser>
        <c:ser>
          <c:idx val="7"/>
          <c:order val="5"/>
          <c:tx>
            <c:strRef>
              <c:f>PPCI!$B$31</c:f>
              <c:strCache>
                <c:ptCount val="1"/>
                <c:pt idx="0">
                  <c:v>2017</c:v>
                </c:pt>
              </c:strCache>
            </c:strRef>
          </c:tx>
          <c:spPr>
            <a:ln w="28575" cap="rnd">
              <a:solidFill>
                <a:schemeClr val="accent2">
                  <a:lumMod val="60000"/>
                </a:schemeClr>
              </a:solidFill>
              <a:round/>
            </a:ln>
            <a:effectLst/>
          </c:spPr>
          <c:marker>
            <c:symbol val="none"/>
          </c:marker>
          <c:val>
            <c:numRef>
              <c:f>PPCI!$C$31:$M$31</c:f>
              <c:numCache>
                <c:formatCode>#,##0</c:formatCode>
                <c:ptCount val="11"/>
                <c:pt idx="0">
                  <c:v>39.827386032344933</c:v>
                </c:pt>
                <c:pt idx="1">
                  <c:v>304.7874575717114</c:v>
                </c:pt>
                <c:pt idx="2">
                  <c:v>458.08883420262265</c:v>
                </c:pt>
                <c:pt idx="3">
                  <c:v>491.65082434376689</c:v>
                </c:pt>
                <c:pt idx="4">
                  <c:v>291.10671135329471</c:v>
                </c:pt>
                <c:pt idx="5">
                  <c:v>176.51498068887238</c:v>
                </c:pt>
              </c:numCache>
            </c:numRef>
          </c:val>
          <c:smooth val="0"/>
          <c:extLst>
            <c:ext xmlns:c16="http://schemas.microsoft.com/office/drawing/2014/chart" uri="{C3380CC4-5D6E-409C-BE32-E72D297353CC}">
              <c16:uniqueId val="{00000005-E59F-4213-B272-26CA77D5DED7}"/>
            </c:ext>
          </c:extLst>
        </c:ser>
        <c:ser>
          <c:idx val="8"/>
          <c:order val="6"/>
          <c:tx>
            <c:strRef>
              <c:f>PPCI!$B$32</c:f>
              <c:strCache>
                <c:ptCount val="1"/>
                <c:pt idx="0">
                  <c:v>2018</c:v>
                </c:pt>
              </c:strCache>
            </c:strRef>
          </c:tx>
          <c:spPr>
            <a:ln w="28575" cap="rnd">
              <a:solidFill>
                <a:schemeClr val="accent3">
                  <a:lumMod val="60000"/>
                </a:schemeClr>
              </a:solidFill>
              <a:round/>
            </a:ln>
            <a:effectLst/>
          </c:spPr>
          <c:marker>
            <c:symbol val="none"/>
          </c:marker>
          <c:val>
            <c:numRef>
              <c:f>PPCI!$C$32:$M$32</c:f>
              <c:numCache>
                <c:formatCode>#,##0</c:formatCode>
                <c:ptCount val="11"/>
                <c:pt idx="0">
                  <c:v>59.359355032692861</c:v>
                </c:pt>
                <c:pt idx="1">
                  <c:v>260.02627062226168</c:v>
                </c:pt>
                <c:pt idx="2">
                  <c:v>390.989556428556</c:v>
                </c:pt>
                <c:pt idx="3">
                  <c:v>461.17980795038085</c:v>
                </c:pt>
                <c:pt idx="4">
                  <c:v>319.35947373189049</c:v>
                </c:pt>
              </c:numCache>
            </c:numRef>
          </c:val>
          <c:smooth val="0"/>
          <c:extLst>
            <c:ext xmlns:c16="http://schemas.microsoft.com/office/drawing/2014/chart" uri="{C3380CC4-5D6E-409C-BE32-E72D297353CC}">
              <c16:uniqueId val="{00000006-E59F-4213-B272-26CA77D5DED7}"/>
            </c:ext>
          </c:extLst>
        </c:ser>
        <c:ser>
          <c:idx val="9"/>
          <c:order val="7"/>
          <c:tx>
            <c:strRef>
              <c:f>PPCI!$B$33</c:f>
              <c:strCache>
                <c:ptCount val="1"/>
                <c:pt idx="0">
                  <c:v>2019</c:v>
                </c:pt>
              </c:strCache>
            </c:strRef>
          </c:tx>
          <c:spPr>
            <a:ln w="28575" cap="rnd">
              <a:solidFill>
                <a:schemeClr val="accent4">
                  <a:lumMod val="60000"/>
                </a:schemeClr>
              </a:solidFill>
              <a:round/>
            </a:ln>
            <a:effectLst/>
          </c:spPr>
          <c:marker>
            <c:symbol val="none"/>
          </c:marker>
          <c:val>
            <c:numRef>
              <c:f>PPCI!$C$33:$M$33</c:f>
              <c:numCache>
                <c:formatCode>#,##0</c:formatCode>
                <c:ptCount val="11"/>
                <c:pt idx="0">
                  <c:v>59.750717504689916</c:v>
                </c:pt>
                <c:pt idx="1">
                  <c:v>210.8588664750207</c:v>
                </c:pt>
                <c:pt idx="2">
                  <c:v>359.97066457665471</c:v>
                </c:pt>
                <c:pt idx="3">
                  <c:v>434.65538597375507</c:v>
                </c:pt>
              </c:numCache>
            </c:numRef>
          </c:val>
          <c:smooth val="0"/>
          <c:extLst>
            <c:ext xmlns:c16="http://schemas.microsoft.com/office/drawing/2014/chart" uri="{C3380CC4-5D6E-409C-BE32-E72D297353CC}">
              <c16:uniqueId val="{00000007-E59F-4213-B272-26CA77D5DED7}"/>
            </c:ext>
          </c:extLst>
        </c:ser>
        <c:ser>
          <c:idx val="10"/>
          <c:order val="8"/>
          <c:tx>
            <c:strRef>
              <c:f>PPCI!$B$34</c:f>
              <c:strCache>
                <c:ptCount val="1"/>
                <c:pt idx="0">
                  <c:v>2020</c:v>
                </c:pt>
              </c:strCache>
            </c:strRef>
          </c:tx>
          <c:spPr>
            <a:ln w="28575" cap="rnd">
              <a:solidFill>
                <a:schemeClr val="accent5">
                  <a:lumMod val="60000"/>
                </a:schemeClr>
              </a:solidFill>
              <a:round/>
            </a:ln>
            <a:effectLst/>
          </c:spPr>
          <c:marker>
            <c:symbol val="none"/>
          </c:marker>
          <c:val>
            <c:numRef>
              <c:f>PPCI!$C$34:$M$34</c:f>
              <c:numCache>
                <c:formatCode>#,##0</c:formatCode>
                <c:ptCount val="11"/>
                <c:pt idx="0">
                  <c:v>64.635129924503843</c:v>
                </c:pt>
                <c:pt idx="1">
                  <c:v>209.72203936205102</c:v>
                </c:pt>
                <c:pt idx="2">
                  <c:v>363.23313945224606</c:v>
                </c:pt>
              </c:numCache>
            </c:numRef>
          </c:val>
          <c:smooth val="0"/>
          <c:extLst>
            <c:ext xmlns:c16="http://schemas.microsoft.com/office/drawing/2014/chart" uri="{C3380CC4-5D6E-409C-BE32-E72D297353CC}">
              <c16:uniqueId val="{00000008-E59F-4213-B272-26CA77D5DED7}"/>
            </c:ext>
          </c:extLst>
        </c:ser>
        <c:ser>
          <c:idx val="11"/>
          <c:order val="9"/>
          <c:tx>
            <c:strRef>
              <c:f>PPCI!$B$35</c:f>
              <c:strCache>
                <c:ptCount val="1"/>
                <c:pt idx="0">
                  <c:v>2021</c:v>
                </c:pt>
              </c:strCache>
            </c:strRef>
          </c:tx>
          <c:spPr>
            <a:ln w="28575" cap="rnd">
              <a:solidFill>
                <a:schemeClr val="accent6">
                  <a:lumMod val="60000"/>
                </a:schemeClr>
              </a:solidFill>
              <a:round/>
            </a:ln>
            <a:effectLst/>
          </c:spPr>
          <c:marker>
            <c:symbol val="none"/>
          </c:marker>
          <c:val>
            <c:numRef>
              <c:f>PPCI!$C$35:$M$35</c:f>
              <c:numCache>
                <c:formatCode>#,##0</c:formatCode>
                <c:ptCount val="11"/>
                <c:pt idx="0">
                  <c:v>87.645031375185496</c:v>
                </c:pt>
                <c:pt idx="1">
                  <c:v>225.49023544647858</c:v>
                </c:pt>
              </c:numCache>
            </c:numRef>
          </c:val>
          <c:smooth val="0"/>
          <c:extLst>
            <c:ext xmlns:c16="http://schemas.microsoft.com/office/drawing/2014/chart" uri="{C3380CC4-5D6E-409C-BE32-E72D297353CC}">
              <c16:uniqueId val="{00000009-E59F-4213-B272-26CA77D5DED7}"/>
            </c:ext>
          </c:extLst>
        </c:ser>
        <c:ser>
          <c:idx val="0"/>
          <c:order val="10"/>
          <c:tx>
            <c:strRef>
              <c:f>PPCI!$B$36</c:f>
              <c:strCache>
                <c:ptCount val="1"/>
                <c:pt idx="0">
                  <c:v>2022</c:v>
                </c:pt>
              </c:strCache>
            </c:strRef>
          </c:tx>
          <c:spPr>
            <a:ln w="28575" cap="rnd">
              <a:solidFill>
                <a:schemeClr val="accent1"/>
              </a:solidFill>
              <a:round/>
            </a:ln>
            <a:effectLst/>
          </c:spPr>
          <c:marker>
            <c:symbol val="none"/>
          </c:marker>
          <c:val>
            <c:numRef>
              <c:f>PPCI!$C$36:$M$36</c:f>
              <c:numCache>
                <c:formatCode>#,##0</c:formatCode>
                <c:ptCount val="11"/>
                <c:pt idx="0">
                  <c:v>82.645742403460474</c:v>
                </c:pt>
              </c:numCache>
            </c:numRef>
          </c:val>
          <c:smooth val="0"/>
          <c:extLst>
            <c:ext xmlns:c16="http://schemas.microsoft.com/office/drawing/2014/chart" uri="{C3380CC4-5D6E-409C-BE32-E72D297353CC}">
              <c16:uniqueId val="{00000000-FE3F-4B42-B25B-8E8FD0F23821}"/>
            </c:ext>
          </c:extLst>
        </c:ser>
        <c:dLbls>
          <c:showLegendKey val="0"/>
          <c:showVal val="0"/>
          <c:showCatName val="0"/>
          <c:showSerName val="0"/>
          <c:showPercent val="0"/>
          <c:showBubbleSize val="0"/>
        </c:dLbls>
        <c:smooth val="0"/>
        <c:axId val="573170392"/>
        <c:axId val="573172032"/>
      </c:lineChart>
      <c:catAx>
        <c:axId val="573170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3172032"/>
        <c:crosses val="autoZero"/>
        <c:auto val="1"/>
        <c:lblAlgn val="ctr"/>
        <c:lblOffset val="100"/>
        <c:noMultiLvlLbl val="0"/>
      </c:catAx>
      <c:valAx>
        <c:axId val="5731720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731703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Ult Claim Freq</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PPCI!$B$44:$B$53</c:f>
              <c:numCache>
                <c:formatCode>General</c:formatCode>
                <c:ptCount val="10"/>
                <c:pt idx="0">
                  <c:v>2013</c:v>
                </c:pt>
                <c:pt idx="1">
                  <c:v>2014</c:v>
                </c:pt>
                <c:pt idx="2">
                  <c:v>2015</c:v>
                </c:pt>
                <c:pt idx="3">
                  <c:v>2016</c:v>
                </c:pt>
                <c:pt idx="4">
                  <c:v>2017</c:v>
                </c:pt>
                <c:pt idx="5">
                  <c:v>2018</c:v>
                </c:pt>
                <c:pt idx="6">
                  <c:v>2019</c:v>
                </c:pt>
                <c:pt idx="7">
                  <c:v>2020</c:v>
                </c:pt>
                <c:pt idx="8">
                  <c:v>2021</c:v>
                </c:pt>
                <c:pt idx="9">
                  <c:v>2022</c:v>
                </c:pt>
              </c:numCache>
            </c:numRef>
          </c:cat>
          <c:val>
            <c:numRef>
              <c:f>PPCI!$Q$45:$Q$53</c:f>
              <c:numCache>
                <c:formatCode>0.0%</c:formatCode>
                <c:ptCount val="9"/>
                <c:pt idx="0">
                  <c:v>2.0065669463699381E-3</c:v>
                </c:pt>
                <c:pt idx="1">
                  <c:v>2.112118278623603E-3</c:v>
                </c:pt>
                <c:pt idx="2">
                  <c:v>2.0529016975917884E-3</c:v>
                </c:pt>
                <c:pt idx="3">
                  <c:v>1.8675381844860935E-3</c:v>
                </c:pt>
                <c:pt idx="4">
                  <c:v>1.6840266949416827E-3</c:v>
                </c:pt>
                <c:pt idx="5">
                  <c:v>1.6526468914047181E-3</c:v>
                </c:pt>
                <c:pt idx="6">
                  <c:v>1.3367267173555455E-3</c:v>
                </c:pt>
                <c:pt idx="7">
                  <c:v>1.3527557131674073E-3</c:v>
                </c:pt>
                <c:pt idx="8">
                  <c:v>1.1462800868846054E-3</c:v>
                </c:pt>
              </c:numCache>
            </c:numRef>
          </c:val>
          <c:smooth val="0"/>
          <c:extLst>
            <c:ext xmlns:c16="http://schemas.microsoft.com/office/drawing/2014/chart" uri="{C3380CC4-5D6E-409C-BE32-E72D297353CC}">
              <c16:uniqueId val="{00000000-E62F-43D8-BA3A-D885011BD1B1}"/>
            </c:ext>
          </c:extLst>
        </c:ser>
        <c:dLbls>
          <c:showLegendKey val="0"/>
          <c:showVal val="0"/>
          <c:showCatName val="0"/>
          <c:showSerName val="0"/>
          <c:showPercent val="0"/>
          <c:showBubbleSize val="0"/>
        </c:dLbls>
        <c:smooth val="0"/>
        <c:axId val="469315200"/>
        <c:axId val="469314544"/>
      </c:lineChart>
      <c:catAx>
        <c:axId val="4693152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69314544"/>
        <c:crosses val="autoZero"/>
        <c:auto val="1"/>
        <c:lblAlgn val="ctr"/>
        <c:lblOffset val="100"/>
        <c:noMultiLvlLbl val="0"/>
      </c:catAx>
      <c:valAx>
        <c:axId val="46931454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6931520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Payment per claim</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PPCI!$B$61</c:f>
              <c:strCache>
                <c:ptCount val="1"/>
                <c:pt idx="0">
                  <c:v>2012</c:v>
                </c:pt>
              </c:strCache>
            </c:strRef>
          </c:tx>
          <c:spPr>
            <a:ln w="28575" cap="rnd">
              <a:solidFill>
                <a:schemeClr val="accent1"/>
              </a:solidFill>
              <a:round/>
            </a:ln>
            <a:effectLst/>
          </c:spPr>
          <c:marker>
            <c:symbol val="none"/>
          </c:marker>
          <c:cat>
            <c:numRef>
              <c:f>PPCI!$C$60:$O$60</c:f>
              <c:numCache>
                <c:formatCode>General</c:formatCode>
                <c:ptCount val="13"/>
                <c:pt idx="0">
                  <c:v>1</c:v>
                </c:pt>
                <c:pt idx="1">
                  <c:v>2</c:v>
                </c:pt>
                <c:pt idx="2">
                  <c:v>3</c:v>
                </c:pt>
                <c:pt idx="3">
                  <c:v>4</c:v>
                </c:pt>
                <c:pt idx="4">
                  <c:v>5</c:v>
                </c:pt>
                <c:pt idx="5">
                  <c:v>6</c:v>
                </c:pt>
                <c:pt idx="6">
                  <c:v>7</c:v>
                </c:pt>
                <c:pt idx="7">
                  <c:v>8</c:v>
                </c:pt>
                <c:pt idx="8">
                  <c:v>9</c:v>
                </c:pt>
                <c:pt idx="9">
                  <c:v>10</c:v>
                </c:pt>
                <c:pt idx="10">
                  <c:v>11</c:v>
                </c:pt>
                <c:pt idx="11">
                  <c:v>12</c:v>
                </c:pt>
                <c:pt idx="12">
                  <c:v>13</c:v>
                </c:pt>
              </c:numCache>
            </c:numRef>
          </c:cat>
          <c:val>
            <c:numRef>
              <c:f>PPCI!$C$61:$O$61</c:f>
              <c:numCache>
                <c:formatCode>#,##0</c:formatCode>
                <c:ptCount val="13"/>
                <c:pt idx="0">
                  <c:v>2286.8387099094025</c:v>
                </c:pt>
                <c:pt idx="1">
                  <c:v>13650.5377489855</c:v>
                </c:pt>
                <c:pt idx="2">
                  <c:v>28365.730012372551</c:v>
                </c:pt>
                <c:pt idx="3">
                  <c:v>27838.920175677675</c:v>
                </c:pt>
                <c:pt idx="4">
                  <c:v>20981.765845519771</c:v>
                </c:pt>
                <c:pt idx="5">
                  <c:v>11100.349888566723</c:v>
                </c:pt>
                <c:pt idx="6">
                  <c:v>4783.5377682023545</c:v>
                </c:pt>
                <c:pt idx="7">
                  <c:v>2107.6090830578451</c:v>
                </c:pt>
                <c:pt idx="8">
                  <c:v>1362.3329492284181</c:v>
                </c:pt>
                <c:pt idx="9">
                  <c:v>844.65166291278547</c:v>
                </c:pt>
                <c:pt idx="10">
                  <c:v>534.45218485482962</c:v>
                </c:pt>
              </c:numCache>
            </c:numRef>
          </c:val>
          <c:smooth val="0"/>
          <c:extLst>
            <c:ext xmlns:c16="http://schemas.microsoft.com/office/drawing/2014/chart" uri="{C3380CC4-5D6E-409C-BE32-E72D297353CC}">
              <c16:uniqueId val="{00000000-F5C2-4312-8D38-EE6277DC9953}"/>
            </c:ext>
          </c:extLst>
        </c:ser>
        <c:ser>
          <c:idx val="1"/>
          <c:order val="1"/>
          <c:tx>
            <c:strRef>
              <c:f>PPCI!$B$62</c:f>
              <c:strCache>
                <c:ptCount val="1"/>
                <c:pt idx="0">
                  <c:v>2013</c:v>
                </c:pt>
              </c:strCache>
            </c:strRef>
          </c:tx>
          <c:spPr>
            <a:ln w="28575" cap="rnd">
              <a:solidFill>
                <a:schemeClr val="accent2"/>
              </a:solidFill>
              <a:round/>
            </a:ln>
            <a:effectLst/>
          </c:spPr>
          <c:marker>
            <c:symbol val="none"/>
          </c:marker>
          <c:cat>
            <c:numRef>
              <c:f>PPCI!$C$60:$O$60</c:f>
              <c:numCache>
                <c:formatCode>General</c:formatCode>
                <c:ptCount val="13"/>
                <c:pt idx="0">
                  <c:v>1</c:v>
                </c:pt>
                <c:pt idx="1">
                  <c:v>2</c:v>
                </c:pt>
                <c:pt idx="2">
                  <c:v>3</c:v>
                </c:pt>
                <c:pt idx="3">
                  <c:v>4</c:v>
                </c:pt>
                <c:pt idx="4">
                  <c:v>5</c:v>
                </c:pt>
                <c:pt idx="5">
                  <c:v>6</c:v>
                </c:pt>
                <c:pt idx="6">
                  <c:v>7</c:v>
                </c:pt>
                <c:pt idx="7">
                  <c:v>8</c:v>
                </c:pt>
                <c:pt idx="8">
                  <c:v>9</c:v>
                </c:pt>
                <c:pt idx="9">
                  <c:v>10</c:v>
                </c:pt>
                <c:pt idx="10">
                  <c:v>11</c:v>
                </c:pt>
                <c:pt idx="11">
                  <c:v>12</c:v>
                </c:pt>
                <c:pt idx="12">
                  <c:v>13</c:v>
                </c:pt>
              </c:numCache>
            </c:numRef>
          </c:cat>
          <c:val>
            <c:numRef>
              <c:f>PPCI!$C$62:$O$62</c:f>
              <c:numCache>
                <c:formatCode>#,##0</c:formatCode>
                <c:ptCount val="13"/>
                <c:pt idx="0">
                  <c:v>2305.4241531619959</c:v>
                </c:pt>
                <c:pt idx="1">
                  <c:v>14627.004828926973</c:v>
                </c:pt>
                <c:pt idx="2">
                  <c:v>27664.56368188429</c:v>
                </c:pt>
                <c:pt idx="3">
                  <c:v>28373.715872396657</c:v>
                </c:pt>
                <c:pt idx="4">
                  <c:v>18017.150824156037</c:v>
                </c:pt>
                <c:pt idx="5">
                  <c:v>6631.7228150078099</c:v>
                </c:pt>
                <c:pt idx="6">
                  <c:v>4689.430209803706</c:v>
                </c:pt>
                <c:pt idx="7">
                  <c:v>2825.5794502515337</c:v>
                </c:pt>
                <c:pt idx="8">
                  <c:v>1093.0786225930165</c:v>
                </c:pt>
                <c:pt idx="9">
                  <c:v>825.97155841200959</c:v>
                </c:pt>
              </c:numCache>
            </c:numRef>
          </c:val>
          <c:smooth val="0"/>
          <c:extLst>
            <c:ext xmlns:c16="http://schemas.microsoft.com/office/drawing/2014/chart" uri="{C3380CC4-5D6E-409C-BE32-E72D297353CC}">
              <c16:uniqueId val="{00000001-F5C2-4312-8D38-EE6277DC9953}"/>
            </c:ext>
          </c:extLst>
        </c:ser>
        <c:ser>
          <c:idx val="2"/>
          <c:order val="2"/>
          <c:tx>
            <c:strRef>
              <c:f>PPCI!$B$63</c:f>
              <c:strCache>
                <c:ptCount val="1"/>
                <c:pt idx="0">
                  <c:v>2014</c:v>
                </c:pt>
              </c:strCache>
            </c:strRef>
          </c:tx>
          <c:spPr>
            <a:ln w="28575" cap="rnd">
              <a:solidFill>
                <a:schemeClr val="accent3"/>
              </a:solidFill>
              <a:round/>
            </a:ln>
            <a:effectLst/>
          </c:spPr>
          <c:marker>
            <c:symbol val="none"/>
          </c:marker>
          <c:cat>
            <c:numRef>
              <c:f>PPCI!$C$60:$O$60</c:f>
              <c:numCache>
                <c:formatCode>General</c:formatCode>
                <c:ptCount val="13"/>
                <c:pt idx="0">
                  <c:v>1</c:v>
                </c:pt>
                <c:pt idx="1">
                  <c:v>2</c:v>
                </c:pt>
                <c:pt idx="2">
                  <c:v>3</c:v>
                </c:pt>
                <c:pt idx="3">
                  <c:v>4</c:v>
                </c:pt>
                <c:pt idx="4">
                  <c:v>5</c:v>
                </c:pt>
                <c:pt idx="5">
                  <c:v>6</c:v>
                </c:pt>
                <c:pt idx="6">
                  <c:v>7</c:v>
                </c:pt>
                <c:pt idx="7">
                  <c:v>8</c:v>
                </c:pt>
                <c:pt idx="8">
                  <c:v>9</c:v>
                </c:pt>
                <c:pt idx="9">
                  <c:v>10</c:v>
                </c:pt>
                <c:pt idx="10">
                  <c:v>11</c:v>
                </c:pt>
                <c:pt idx="11">
                  <c:v>12</c:v>
                </c:pt>
                <c:pt idx="12">
                  <c:v>13</c:v>
                </c:pt>
              </c:numCache>
            </c:numRef>
          </c:cat>
          <c:val>
            <c:numRef>
              <c:f>PPCI!$C$63:$O$63</c:f>
              <c:numCache>
                <c:formatCode>#,##0</c:formatCode>
                <c:ptCount val="13"/>
                <c:pt idx="0">
                  <c:v>2374.1292342866377</c:v>
                </c:pt>
                <c:pt idx="1">
                  <c:v>14590.468412437634</c:v>
                </c:pt>
                <c:pt idx="2">
                  <c:v>25130.045493469912</c:v>
                </c:pt>
                <c:pt idx="3">
                  <c:v>22416.21593531713</c:v>
                </c:pt>
                <c:pt idx="4">
                  <c:v>14061.525536590703</c:v>
                </c:pt>
                <c:pt idx="5">
                  <c:v>6538.3781781226344</c:v>
                </c:pt>
                <c:pt idx="6">
                  <c:v>4238.369175377301</c:v>
                </c:pt>
                <c:pt idx="7">
                  <c:v>1849.6516361646291</c:v>
                </c:pt>
                <c:pt idx="8">
                  <c:v>1066.6958896069534</c:v>
                </c:pt>
              </c:numCache>
            </c:numRef>
          </c:val>
          <c:smooth val="0"/>
          <c:extLst>
            <c:ext xmlns:c16="http://schemas.microsoft.com/office/drawing/2014/chart" uri="{C3380CC4-5D6E-409C-BE32-E72D297353CC}">
              <c16:uniqueId val="{00000002-F5C2-4312-8D38-EE6277DC9953}"/>
            </c:ext>
          </c:extLst>
        </c:ser>
        <c:ser>
          <c:idx val="3"/>
          <c:order val="3"/>
          <c:tx>
            <c:strRef>
              <c:f>PPCI!$B$64</c:f>
              <c:strCache>
                <c:ptCount val="1"/>
                <c:pt idx="0">
                  <c:v>2015</c:v>
                </c:pt>
              </c:strCache>
            </c:strRef>
          </c:tx>
          <c:spPr>
            <a:ln w="28575" cap="rnd">
              <a:solidFill>
                <a:schemeClr val="accent4"/>
              </a:solidFill>
              <a:round/>
            </a:ln>
            <a:effectLst/>
          </c:spPr>
          <c:marker>
            <c:symbol val="none"/>
          </c:marker>
          <c:cat>
            <c:numRef>
              <c:f>PPCI!$C$60:$O$60</c:f>
              <c:numCache>
                <c:formatCode>General</c:formatCode>
                <c:ptCount val="13"/>
                <c:pt idx="0">
                  <c:v>1</c:v>
                </c:pt>
                <c:pt idx="1">
                  <c:v>2</c:v>
                </c:pt>
                <c:pt idx="2">
                  <c:v>3</c:v>
                </c:pt>
                <c:pt idx="3">
                  <c:v>4</c:v>
                </c:pt>
                <c:pt idx="4">
                  <c:v>5</c:v>
                </c:pt>
                <c:pt idx="5">
                  <c:v>6</c:v>
                </c:pt>
                <c:pt idx="6">
                  <c:v>7</c:v>
                </c:pt>
                <c:pt idx="7">
                  <c:v>8</c:v>
                </c:pt>
                <c:pt idx="8">
                  <c:v>9</c:v>
                </c:pt>
                <c:pt idx="9">
                  <c:v>10</c:v>
                </c:pt>
                <c:pt idx="10">
                  <c:v>11</c:v>
                </c:pt>
                <c:pt idx="11">
                  <c:v>12</c:v>
                </c:pt>
                <c:pt idx="12">
                  <c:v>13</c:v>
                </c:pt>
              </c:numCache>
            </c:numRef>
          </c:cat>
          <c:val>
            <c:numRef>
              <c:f>PPCI!$C$64:$O$64</c:f>
              <c:numCache>
                <c:formatCode>#,##0</c:formatCode>
                <c:ptCount val="13"/>
                <c:pt idx="0">
                  <c:v>2491.8448904638421</c:v>
                </c:pt>
                <c:pt idx="1">
                  <c:v>14926.052938886016</c:v>
                </c:pt>
                <c:pt idx="2">
                  <c:v>22158.864287603672</c:v>
                </c:pt>
                <c:pt idx="3">
                  <c:v>19072.99789111365</c:v>
                </c:pt>
                <c:pt idx="4">
                  <c:v>12309.754300734727</c:v>
                </c:pt>
                <c:pt idx="5">
                  <c:v>6666.6015154372117</c:v>
                </c:pt>
                <c:pt idx="6">
                  <c:v>4043.1487687957592</c:v>
                </c:pt>
                <c:pt idx="7">
                  <c:v>1402.9369852439277</c:v>
                </c:pt>
              </c:numCache>
            </c:numRef>
          </c:val>
          <c:smooth val="0"/>
          <c:extLst>
            <c:ext xmlns:c16="http://schemas.microsoft.com/office/drawing/2014/chart" uri="{C3380CC4-5D6E-409C-BE32-E72D297353CC}">
              <c16:uniqueId val="{00000003-F5C2-4312-8D38-EE6277DC9953}"/>
            </c:ext>
          </c:extLst>
        </c:ser>
        <c:ser>
          <c:idx val="4"/>
          <c:order val="4"/>
          <c:tx>
            <c:strRef>
              <c:f>PPCI!$B$65</c:f>
              <c:strCache>
                <c:ptCount val="1"/>
                <c:pt idx="0">
                  <c:v>2016</c:v>
                </c:pt>
              </c:strCache>
            </c:strRef>
          </c:tx>
          <c:spPr>
            <a:ln w="28575" cap="rnd">
              <a:solidFill>
                <a:schemeClr val="accent5"/>
              </a:solidFill>
              <a:round/>
            </a:ln>
            <a:effectLst/>
          </c:spPr>
          <c:marker>
            <c:symbol val="none"/>
          </c:marker>
          <c:cat>
            <c:numRef>
              <c:f>PPCI!$C$60:$O$60</c:f>
              <c:numCache>
                <c:formatCode>General</c:formatCode>
                <c:ptCount val="13"/>
                <c:pt idx="0">
                  <c:v>1</c:v>
                </c:pt>
                <c:pt idx="1">
                  <c:v>2</c:v>
                </c:pt>
                <c:pt idx="2">
                  <c:v>3</c:v>
                </c:pt>
                <c:pt idx="3">
                  <c:v>4</c:v>
                </c:pt>
                <c:pt idx="4">
                  <c:v>5</c:v>
                </c:pt>
                <c:pt idx="5">
                  <c:v>6</c:v>
                </c:pt>
                <c:pt idx="6">
                  <c:v>7</c:v>
                </c:pt>
                <c:pt idx="7">
                  <c:v>8</c:v>
                </c:pt>
                <c:pt idx="8">
                  <c:v>9</c:v>
                </c:pt>
                <c:pt idx="9">
                  <c:v>10</c:v>
                </c:pt>
                <c:pt idx="10">
                  <c:v>11</c:v>
                </c:pt>
                <c:pt idx="11">
                  <c:v>12</c:v>
                </c:pt>
                <c:pt idx="12">
                  <c:v>13</c:v>
                </c:pt>
              </c:numCache>
            </c:numRef>
          </c:cat>
          <c:val>
            <c:numRef>
              <c:f>PPCI!$C$65:$O$65</c:f>
              <c:numCache>
                <c:formatCode>#,##0</c:formatCode>
                <c:ptCount val="13"/>
                <c:pt idx="0">
                  <c:v>2020.7579363414914</c:v>
                </c:pt>
                <c:pt idx="1">
                  <c:v>11939.205088881681</c:v>
                </c:pt>
                <c:pt idx="2">
                  <c:v>20766.993291763109</c:v>
                </c:pt>
                <c:pt idx="3">
                  <c:v>16937.881457882184</c:v>
                </c:pt>
                <c:pt idx="4">
                  <c:v>13285.657222817308</c:v>
                </c:pt>
                <c:pt idx="5">
                  <c:v>7664.9271944415887</c:v>
                </c:pt>
                <c:pt idx="6">
                  <c:v>3531.8693334812174</c:v>
                </c:pt>
              </c:numCache>
            </c:numRef>
          </c:val>
          <c:smooth val="0"/>
          <c:extLst>
            <c:ext xmlns:c16="http://schemas.microsoft.com/office/drawing/2014/chart" uri="{C3380CC4-5D6E-409C-BE32-E72D297353CC}">
              <c16:uniqueId val="{00000004-F5C2-4312-8D38-EE6277DC9953}"/>
            </c:ext>
          </c:extLst>
        </c:ser>
        <c:ser>
          <c:idx val="5"/>
          <c:order val="5"/>
          <c:tx>
            <c:strRef>
              <c:f>PPCI!$B$66</c:f>
              <c:strCache>
                <c:ptCount val="1"/>
                <c:pt idx="0">
                  <c:v>2017</c:v>
                </c:pt>
              </c:strCache>
            </c:strRef>
          </c:tx>
          <c:spPr>
            <a:ln w="28575" cap="rnd">
              <a:solidFill>
                <a:schemeClr val="accent6"/>
              </a:solidFill>
              <a:round/>
            </a:ln>
            <a:effectLst/>
          </c:spPr>
          <c:marker>
            <c:symbol val="none"/>
          </c:marker>
          <c:cat>
            <c:numRef>
              <c:f>PPCI!$C$60:$O$60</c:f>
              <c:numCache>
                <c:formatCode>General</c:formatCode>
                <c:ptCount val="13"/>
                <c:pt idx="0">
                  <c:v>1</c:v>
                </c:pt>
                <c:pt idx="1">
                  <c:v>2</c:v>
                </c:pt>
                <c:pt idx="2">
                  <c:v>3</c:v>
                </c:pt>
                <c:pt idx="3">
                  <c:v>4</c:v>
                </c:pt>
                <c:pt idx="4">
                  <c:v>5</c:v>
                </c:pt>
                <c:pt idx="5">
                  <c:v>6</c:v>
                </c:pt>
                <c:pt idx="6">
                  <c:v>7</c:v>
                </c:pt>
                <c:pt idx="7">
                  <c:v>8</c:v>
                </c:pt>
                <c:pt idx="8">
                  <c:v>9</c:v>
                </c:pt>
                <c:pt idx="9">
                  <c:v>10</c:v>
                </c:pt>
                <c:pt idx="10">
                  <c:v>11</c:v>
                </c:pt>
                <c:pt idx="11">
                  <c:v>12</c:v>
                </c:pt>
                <c:pt idx="12">
                  <c:v>13</c:v>
                </c:pt>
              </c:numCache>
            </c:numRef>
          </c:cat>
          <c:val>
            <c:numRef>
              <c:f>PPCI!$C$66:$O$66</c:f>
              <c:numCache>
                <c:formatCode>#,##0</c:formatCode>
                <c:ptCount val="13"/>
                <c:pt idx="0">
                  <c:v>1422.406644012319</c:v>
                </c:pt>
                <c:pt idx="1">
                  <c:v>10885.266341846836</c:v>
                </c:pt>
                <c:pt idx="2">
                  <c:v>16360.315507236523</c:v>
                </c:pt>
                <c:pt idx="3">
                  <c:v>17558.958012277388</c:v>
                </c:pt>
                <c:pt idx="4">
                  <c:v>10396.66826261767</c:v>
                </c:pt>
                <c:pt idx="5">
                  <c:v>6304.106453174014</c:v>
                </c:pt>
              </c:numCache>
            </c:numRef>
          </c:val>
          <c:smooth val="0"/>
          <c:extLst>
            <c:ext xmlns:c16="http://schemas.microsoft.com/office/drawing/2014/chart" uri="{C3380CC4-5D6E-409C-BE32-E72D297353CC}">
              <c16:uniqueId val="{00000005-F5C2-4312-8D38-EE6277DC9953}"/>
            </c:ext>
          </c:extLst>
        </c:ser>
        <c:ser>
          <c:idx val="6"/>
          <c:order val="6"/>
          <c:tx>
            <c:strRef>
              <c:f>PPCI!$B$67</c:f>
              <c:strCache>
                <c:ptCount val="1"/>
                <c:pt idx="0">
                  <c:v>2018</c:v>
                </c:pt>
              </c:strCache>
            </c:strRef>
          </c:tx>
          <c:spPr>
            <a:ln w="28575" cap="rnd">
              <a:solidFill>
                <a:schemeClr val="accent1">
                  <a:lumMod val="60000"/>
                </a:schemeClr>
              </a:solidFill>
              <a:round/>
            </a:ln>
            <a:effectLst/>
          </c:spPr>
          <c:marker>
            <c:symbol val="none"/>
          </c:marker>
          <c:cat>
            <c:numRef>
              <c:f>PPCI!$C$60:$O$60</c:f>
              <c:numCache>
                <c:formatCode>General</c:formatCode>
                <c:ptCount val="13"/>
                <c:pt idx="0">
                  <c:v>1</c:v>
                </c:pt>
                <c:pt idx="1">
                  <c:v>2</c:v>
                </c:pt>
                <c:pt idx="2">
                  <c:v>3</c:v>
                </c:pt>
                <c:pt idx="3">
                  <c:v>4</c:v>
                </c:pt>
                <c:pt idx="4">
                  <c:v>5</c:v>
                </c:pt>
                <c:pt idx="5">
                  <c:v>6</c:v>
                </c:pt>
                <c:pt idx="6">
                  <c:v>7</c:v>
                </c:pt>
                <c:pt idx="7">
                  <c:v>8</c:v>
                </c:pt>
                <c:pt idx="8">
                  <c:v>9</c:v>
                </c:pt>
                <c:pt idx="9">
                  <c:v>10</c:v>
                </c:pt>
                <c:pt idx="10">
                  <c:v>11</c:v>
                </c:pt>
                <c:pt idx="11">
                  <c:v>12</c:v>
                </c:pt>
                <c:pt idx="12">
                  <c:v>13</c:v>
                </c:pt>
              </c:numCache>
            </c:numRef>
          </c:cat>
          <c:val>
            <c:numRef>
              <c:f>PPCI!$C$67:$O$67</c:f>
              <c:numCache>
                <c:formatCode>#,##0</c:formatCode>
                <c:ptCount val="13"/>
                <c:pt idx="0">
                  <c:v>2198.494630840476</c:v>
                </c:pt>
                <c:pt idx="1">
                  <c:v>9630.6026156393218</c:v>
                </c:pt>
                <c:pt idx="2">
                  <c:v>14481.094682539113</c:v>
                </c:pt>
                <c:pt idx="3">
                  <c:v>17080.733627791884</c:v>
                </c:pt>
                <c:pt idx="4">
                  <c:v>11828.128656736686</c:v>
                </c:pt>
              </c:numCache>
            </c:numRef>
          </c:val>
          <c:smooth val="0"/>
          <c:extLst>
            <c:ext xmlns:c16="http://schemas.microsoft.com/office/drawing/2014/chart" uri="{C3380CC4-5D6E-409C-BE32-E72D297353CC}">
              <c16:uniqueId val="{00000006-F5C2-4312-8D38-EE6277DC9953}"/>
            </c:ext>
          </c:extLst>
        </c:ser>
        <c:ser>
          <c:idx val="7"/>
          <c:order val="7"/>
          <c:tx>
            <c:strRef>
              <c:f>PPCI!$B$68</c:f>
              <c:strCache>
                <c:ptCount val="1"/>
                <c:pt idx="0">
                  <c:v>2019</c:v>
                </c:pt>
              </c:strCache>
            </c:strRef>
          </c:tx>
          <c:spPr>
            <a:ln w="28575" cap="rnd">
              <a:solidFill>
                <a:schemeClr val="accent2">
                  <a:lumMod val="60000"/>
                </a:schemeClr>
              </a:solidFill>
              <a:round/>
            </a:ln>
            <a:effectLst/>
          </c:spPr>
          <c:marker>
            <c:symbol val="none"/>
          </c:marker>
          <c:cat>
            <c:numRef>
              <c:f>PPCI!$C$60:$O$60</c:f>
              <c:numCache>
                <c:formatCode>General</c:formatCode>
                <c:ptCount val="13"/>
                <c:pt idx="0">
                  <c:v>1</c:v>
                </c:pt>
                <c:pt idx="1">
                  <c:v>2</c:v>
                </c:pt>
                <c:pt idx="2">
                  <c:v>3</c:v>
                </c:pt>
                <c:pt idx="3">
                  <c:v>4</c:v>
                </c:pt>
                <c:pt idx="4">
                  <c:v>5</c:v>
                </c:pt>
                <c:pt idx="5">
                  <c:v>6</c:v>
                </c:pt>
                <c:pt idx="6">
                  <c:v>7</c:v>
                </c:pt>
                <c:pt idx="7">
                  <c:v>8</c:v>
                </c:pt>
                <c:pt idx="8">
                  <c:v>9</c:v>
                </c:pt>
                <c:pt idx="9">
                  <c:v>10</c:v>
                </c:pt>
                <c:pt idx="10">
                  <c:v>11</c:v>
                </c:pt>
                <c:pt idx="11">
                  <c:v>12</c:v>
                </c:pt>
                <c:pt idx="12">
                  <c:v>13</c:v>
                </c:pt>
              </c:numCache>
            </c:numRef>
          </c:cat>
          <c:val>
            <c:numRef>
              <c:f>PPCI!$C$68:$O$68</c:f>
              <c:numCache>
                <c:formatCode>#,##0</c:formatCode>
                <c:ptCount val="13"/>
                <c:pt idx="0">
                  <c:v>2286.6711635931852</c:v>
                </c:pt>
                <c:pt idx="1">
                  <c:v>8069.6083610800133</c:v>
                </c:pt>
                <c:pt idx="2">
                  <c:v>13776.144836458277</c:v>
                </c:pt>
                <c:pt idx="3">
                  <c:v>16634.343129496941</c:v>
                </c:pt>
              </c:numCache>
            </c:numRef>
          </c:val>
          <c:smooth val="0"/>
          <c:extLst>
            <c:ext xmlns:c16="http://schemas.microsoft.com/office/drawing/2014/chart" uri="{C3380CC4-5D6E-409C-BE32-E72D297353CC}">
              <c16:uniqueId val="{00000007-F5C2-4312-8D38-EE6277DC9953}"/>
            </c:ext>
          </c:extLst>
        </c:ser>
        <c:ser>
          <c:idx val="8"/>
          <c:order val="8"/>
          <c:tx>
            <c:strRef>
              <c:f>PPCI!$B$69</c:f>
              <c:strCache>
                <c:ptCount val="1"/>
                <c:pt idx="0">
                  <c:v>2020</c:v>
                </c:pt>
              </c:strCache>
            </c:strRef>
          </c:tx>
          <c:spPr>
            <a:ln w="28575" cap="rnd">
              <a:solidFill>
                <a:schemeClr val="accent3">
                  <a:lumMod val="60000"/>
                </a:schemeClr>
              </a:solidFill>
              <a:round/>
            </a:ln>
            <a:effectLst/>
          </c:spPr>
          <c:marker>
            <c:symbol val="none"/>
          </c:marker>
          <c:cat>
            <c:numRef>
              <c:f>PPCI!$C$60:$O$60</c:f>
              <c:numCache>
                <c:formatCode>General</c:formatCode>
                <c:ptCount val="13"/>
                <c:pt idx="0">
                  <c:v>1</c:v>
                </c:pt>
                <c:pt idx="1">
                  <c:v>2</c:v>
                </c:pt>
                <c:pt idx="2">
                  <c:v>3</c:v>
                </c:pt>
                <c:pt idx="3">
                  <c:v>4</c:v>
                </c:pt>
                <c:pt idx="4">
                  <c:v>5</c:v>
                </c:pt>
                <c:pt idx="5">
                  <c:v>6</c:v>
                </c:pt>
                <c:pt idx="6">
                  <c:v>7</c:v>
                </c:pt>
                <c:pt idx="7">
                  <c:v>8</c:v>
                </c:pt>
                <c:pt idx="8">
                  <c:v>9</c:v>
                </c:pt>
                <c:pt idx="9">
                  <c:v>10</c:v>
                </c:pt>
                <c:pt idx="10">
                  <c:v>11</c:v>
                </c:pt>
                <c:pt idx="11">
                  <c:v>12</c:v>
                </c:pt>
                <c:pt idx="12">
                  <c:v>13</c:v>
                </c:pt>
              </c:numCache>
            </c:numRef>
          </c:cat>
          <c:val>
            <c:numRef>
              <c:f>PPCI!$C$69:$O$69</c:f>
              <c:numCache>
                <c:formatCode>#,##0</c:formatCode>
                <c:ptCount val="13"/>
                <c:pt idx="0">
                  <c:v>3004.0560692735962</c:v>
                </c:pt>
                <c:pt idx="1">
                  <c:v>9747.2808663320957</c:v>
                </c:pt>
                <c:pt idx="2">
                  <c:v>16882.037963060513</c:v>
                </c:pt>
              </c:numCache>
            </c:numRef>
          </c:val>
          <c:smooth val="0"/>
          <c:extLst>
            <c:ext xmlns:c16="http://schemas.microsoft.com/office/drawing/2014/chart" uri="{C3380CC4-5D6E-409C-BE32-E72D297353CC}">
              <c16:uniqueId val="{00000008-F5C2-4312-8D38-EE6277DC9953}"/>
            </c:ext>
          </c:extLst>
        </c:ser>
        <c:ser>
          <c:idx val="9"/>
          <c:order val="9"/>
          <c:tx>
            <c:strRef>
              <c:f>PPCI!$B$70</c:f>
              <c:strCache>
                <c:ptCount val="1"/>
                <c:pt idx="0">
                  <c:v>2021</c:v>
                </c:pt>
              </c:strCache>
            </c:strRef>
          </c:tx>
          <c:spPr>
            <a:ln w="28575" cap="rnd">
              <a:solidFill>
                <a:schemeClr val="accent4">
                  <a:lumMod val="60000"/>
                </a:schemeClr>
              </a:solidFill>
              <a:round/>
            </a:ln>
            <a:effectLst/>
          </c:spPr>
          <c:marker>
            <c:symbol val="none"/>
          </c:marker>
          <c:cat>
            <c:numRef>
              <c:f>PPCI!$C$60:$O$60</c:f>
              <c:numCache>
                <c:formatCode>General</c:formatCode>
                <c:ptCount val="13"/>
                <c:pt idx="0">
                  <c:v>1</c:v>
                </c:pt>
                <c:pt idx="1">
                  <c:v>2</c:v>
                </c:pt>
                <c:pt idx="2">
                  <c:v>3</c:v>
                </c:pt>
                <c:pt idx="3">
                  <c:v>4</c:v>
                </c:pt>
                <c:pt idx="4">
                  <c:v>5</c:v>
                </c:pt>
                <c:pt idx="5">
                  <c:v>6</c:v>
                </c:pt>
                <c:pt idx="6">
                  <c:v>7</c:v>
                </c:pt>
                <c:pt idx="7">
                  <c:v>8</c:v>
                </c:pt>
                <c:pt idx="8">
                  <c:v>9</c:v>
                </c:pt>
                <c:pt idx="9">
                  <c:v>10</c:v>
                </c:pt>
                <c:pt idx="10">
                  <c:v>11</c:v>
                </c:pt>
                <c:pt idx="11">
                  <c:v>12</c:v>
                </c:pt>
                <c:pt idx="12">
                  <c:v>13</c:v>
                </c:pt>
              </c:numCache>
            </c:numRef>
          </c:cat>
          <c:val>
            <c:numRef>
              <c:f>PPCI!$C$70:$O$70</c:f>
              <c:numCache>
                <c:formatCode>#,##0</c:formatCode>
                <c:ptCount val="13"/>
                <c:pt idx="0">
                  <c:v>3856.5471226653294</c:v>
                </c:pt>
                <c:pt idx="1">
                  <c:v>9921.9967755805283</c:v>
                </c:pt>
              </c:numCache>
            </c:numRef>
          </c:val>
          <c:smooth val="0"/>
          <c:extLst>
            <c:ext xmlns:c16="http://schemas.microsoft.com/office/drawing/2014/chart" uri="{C3380CC4-5D6E-409C-BE32-E72D297353CC}">
              <c16:uniqueId val="{00000009-F5C2-4312-8D38-EE6277DC9953}"/>
            </c:ext>
          </c:extLst>
        </c:ser>
        <c:ser>
          <c:idx val="10"/>
          <c:order val="10"/>
          <c:tx>
            <c:strRef>
              <c:f>PPCI!$B$71</c:f>
              <c:strCache>
                <c:ptCount val="1"/>
                <c:pt idx="0">
                  <c:v>2022</c:v>
                </c:pt>
              </c:strCache>
            </c:strRef>
          </c:tx>
          <c:spPr>
            <a:ln w="28575" cap="rnd">
              <a:solidFill>
                <a:schemeClr val="accent5">
                  <a:lumMod val="60000"/>
                </a:schemeClr>
              </a:solidFill>
              <a:round/>
            </a:ln>
            <a:effectLst/>
          </c:spPr>
          <c:marker>
            <c:symbol val="none"/>
          </c:marker>
          <c:cat>
            <c:numRef>
              <c:f>PPCI!$C$60:$O$60</c:f>
              <c:numCache>
                <c:formatCode>General</c:formatCode>
                <c:ptCount val="13"/>
                <c:pt idx="0">
                  <c:v>1</c:v>
                </c:pt>
                <c:pt idx="1">
                  <c:v>2</c:v>
                </c:pt>
                <c:pt idx="2">
                  <c:v>3</c:v>
                </c:pt>
                <c:pt idx="3">
                  <c:v>4</c:v>
                </c:pt>
                <c:pt idx="4">
                  <c:v>5</c:v>
                </c:pt>
                <c:pt idx="5">
                  <c:v>6</c:v>
                </c:pt>
                <c:pt idx="6">
                  <c:v>7</c:v>
                </c:pt>
                <c:pt idx="7">
                  <c:v>8</c:v>
                </c:pt>
                <c:pt idx="8">
                  <c:v>9</c:v>
                </c:pt>
                <c:pt idx="9">
                  <c:v>10</c:v>
                </c:pt>
                <c:pt idx="10">
                  <c:v>11</c:v>
                </c:pt>
                <c:pt idx="11">
                  <c:v>12</c:v>
                </c:pt>
                <c:pt idx="12">
                  <c:v>13</c:v>
                </c:pt>
              </c:numCache>
            </c:numRef>
          </c:cat>
          <c:val>
            <c:numRef>
              <c:f>PPCI!$C$71:$O$71</c:f>
              <c:numCache>
                <c:formatCode>#,##0</c:formatCode>
                <c:ptCount val="13"/>
                <c:pt idx="0">
                  <c:v>4026.981812447877</c:v>
                </c:pt>
              </c:numCache>
            </c:numRef>
          </c:val>
          <c:smooth val="0"/>
          <c:extLst>
            <c:ext xmlns:c16="http://schemas.microsoft.com/office/drawing/2014/chart" uri="{C3380CC4-5D6E-409C-BE32-E72D297353CC}">
              <c16:uniqueId val="{0000000A-F5C2-4312-8D38-EE6277DC9953}"/>
            </c:ext>
          </c:extLst>
        </c:ser>
        <c:ser>
          <c:idx val="11"/>
          <c:order val="11"/>
          <c:tx>
            <c:strRef>
              <c:f>PPCI!$B$76</c:f>
              <c:strCache>
                <c:ptCount val="1"/>
                <c:pt idx="0">
                  <c:v>CHOSEN</c:v>
                </c:pt>
              </c:strCache>
            </c:strRef>
          </c:tx>
          <c:spPr>
            <a:ln w="28575" cap="rnd">
              <a:solidFill>
                <a:srgbClr val="FF0000"/>
              </a:solidFill>
              <a:round/>
            </a:ln>
            <a:effectLst/>
          </c:spPr>
          <c:marker>
            <c:symbol val="none"/>
          </c:marker>
          <c:cat>
            <c:numRef>
              <c:f>PPCI!$C$60:$O$60</c:f>
              <c:numCache>
                <c:formatCode>General</c:formatCode>
                <c:ptCount val="13"/>
                <c:pt idx="0">
                  <c:v>1</c:v>
                </c:pt>
                <c:pt idx="1">
                  <c:v>2</c:v>
                </c:pt>
                <c:pt idx="2">
                  <c:v>3</c:v>
                </c:pt>
                <c:pt idx="3">
                  <c:v>4</c:v>
                </c:pt>
                <c:pt idx="4">
                  <c:v>5</c:v>
                </c:pt>
                <c:pt idx="5">
                  <c:v>6</c:v>
                </c:pt>
                <c:pt idx="6">
                  <c:v>7</c:v>
                </c:pt>
                <c:pt idx="7">
                  <c:v>8</c:v>
                </c:pt>
                <c:pt idx="8">
                  <c:v>9</c:v>
                </c:pt>
                <c:pt idx="9">
                  <c:v>10</c:v>
                </c:pt>
                <c:pt idx="10">
                  <c:v>11</c:v>
                </c:pt>
                <c:pt idx="11">
                  <c:v>12</c:v>
                </c:pt>
                <c:pt idx="12">
                  <c:v>13</c:v>
                </c:pt>
              </c:numCache>
            </c:numRef>
          </c:cat>
          <c:val>
            <c:numRef>
              <c:f>PPCI!$C$76:$O$76</c:f>
              <c:numCache>
                <c:formatCode>_-* #,##0_-;\-* #,##0_-;_-* "-"??_-;_-@_-</c:formatCode>
                <c:ptCount val="13"/>
                <c:pt idx="0">
                  <c:v>3293.5640419949968</c:v>
                </c:pt>
                <c:pt idx="1">
                  <c:v>9342.3721546579891</c:v>
                </c:pt>
                <c:pt idx="2">
                  <c:v>15374.898247323606</c:v>
                </c:pt>
                <c:pt idx="3">
                  <c:v>17052.979056862096</c:v>
                </c:pt>
                <c:pt idx="4">
                  <c:v>11955.052110726598</c:v>
                </c:pt>
                <c:pt idx="5">
                  <c:v>6793.5033352938626</c:v>
                </c:pt>
                <c:pt idx="6">
                  <c:v>4125.7043718644954</c:v>
                </c:pt>
                <c:pt idx="7">
                  <c:v>2046.4442886794839</c:v>
                </c:pt>
                <c:pt idx="8">
                  <c:v>1174.0358204761294</c:v>
                </c:pt>
                <c:pt idx="9">
                  <c:v>835.31161066239747</c:v>
                </c:pt>
                <c:pt idx="10">
                  <c:v>534.45218485482962</c:v>
                </c:pt>
                <c:pt idx="11">
                  <c:v>328.12602715132812</c:v>
                </c:pt>
                <c:pt idx="12">
                  <c:v>201.45242688709195</c:v>
                </c:pt>
              </c:numCache>
            </c:numRef>
          </c:val>
          <c:smooth val="0"/>
          <c:extLst>
            <c:ext xmlns:c16="http://schemas.microsoft.com/office/drawing/2014/chart" uri="{C3380CC4-5D6E-409C-BE32-E72D297353CC}">
              <c16:uniqueId val="{0000000B-F5C2-4312-8D38-EE6277DC9953}"/>
            </c:ext>
          </c:extLst>
        </c:ser>
        <c:dLbls>
          <c:showLegendKey val="0"/>
          <c:showVal val="0"/>
          <c:showCatName val="0"/>
          <c:showSerName val="0"/>
          <c:showPercent val="0"/>
          <c:showBubbleSize val="0"/>
        </c:dLbls>
        <c:smooth val="0"/>
        <c:axId val="388090080"/>
        <c:axId val="388080960"/>
      </c:lineChart>
      <c:catAx>
        <c:axId val="38809008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Development</a:t>
                </a:r>
                <a:r>
                  <a:rPr lang="en-AU" baseline="0"/>
                  <a:t> Year</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8080960"/>
        <c:crosses val="autoZero"/>
        <c:auto val="1"/>
        <c:lblAlgn val="ctr"/>
        <c:lblOffset val="100"/>
        <c:noMultiLvlLbl val="0"/>
      </c:catAx>
      <c:valAx>
        <c:axId val="38808096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claim amount</a:t>
                </a:r>
                <a:r>
                  <a:rPr lang="en-AU" baseline="0"/>
                  <a:t> $</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80900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PPCI</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PPCI!$D$155</c:f>
              <c:strCache>
                <c:ptCount val="1"/>
                <c:pt idx="0">
                  <c:v>Claims paid to date ($ million)</c:v>
                </c:pt>
              </c:strCache>
            </c:strRef>
          </c:tx>
          <c:spPr>
            <a:solidFill>
              <a:schemeClr val="accent1"/>
            </a:solidFill>
            <a:ln>
              <a:noFill/>
            </a:ln>
            <a:effectLst/>
          </c:spPr>
          <c:invertIfNegative val="0"/>
          <c:cat>
            <c:numRef>
              <c:f>PPCI!$B$156:$B$166</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PPCI!$D$156:$D$166</c:f>
              <c:numCache>
                <c:formatCode>#,##0</c:formatCode>
                <c:ptCount val="11"/>
                <c:pt idx="0">
                  <c:v>1970</c:v>
                </c:pt>
                <c:pt idx="1">
                  <c:v>1889</c:v>
                </c:pt>
                <c:pt idx="2">
                  <c:v>1740</c:v>
                </c:pt>
                <c:pt idx="3">
                  <c:v>1748</c:v>
                </c:pt>
                <c:pt idx="4">
                  <c:v>1787</c:v>
                </c:pt>
                <c:pt idx="5">
                  <c:v>1631</c:v>
                </c:pt>
                <c:pt idx="6">
                  <c:v>1411</c:v>
                </c:pt>
                <c:pt idx="7">
                  <c:v>1024</c:v>
                </c:pt>
                <c:pt idx="8">
                  <c:v>618</c:v>
                </c:pt>
                <c:pt idx="9">
                  <c:v>305</c:v>
                </c:pt>
                <c:pt idx="10">
                  <c:v>81</c:v>
                </c:pt>
              </c:numCache>
            </c:numRef>
          </c:val>
          <c:extLst>
            <c:ext xmlns:c16="http://schemas.microsoft.com/office/drawing/2014/chart" uri="{C3380CC4-5D6E-409C-BE32-E72D297353CC}">
              <c16:uniqueId val="{00000000-8145-44AA-8B9C-E629DE3AC350}"/>
            </c:ext>
          </c:extLst>
        </c:ser>
        <c:ser>
          <c:idx val="1"/>
          <c:order val="1"/>
          <c:tx>
            <c:strRef>
              <c:f>PPCI!$H$155</c:f>
              <c:strCache>
                <c:ptCount val="1"/>
                <c:pt idx="0">
                  <c:v>Liability for incurred claims* ($ million)</c:v>
                </c:pt>
              </c:strCache>
            </c:strRef>
          </c:tx>
          <c:spPr>
            <a:solidFill>
              <a:schemeClr val="accent2"/>
            </a:solidFill>
            <a:ln>
              <a:noFill/>
            </a:ln>
            <a:effectLst/>
          </c:spPr>
          <c:invertIfNegative val="0"/>
          <c:cat>
            <c:numRef>
              <c:f>PPCI!$B$156:$B$166</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PPCI!$H$156:$H$166</c:f>
              <c:numCache>
                <c:formatCode>#,##0</c:formatCode>
                <c:ptCount val="11"/>
                <c:pt idx="0">
                  <c:v>11.41553672768282</c:v>
                </c:pt>
                <c:pt idx="1">
                  <c:v>23.148607098231651</c:v>
                </c:pt>
                <c:pt idx="2">
                  <c:v>43.628920684901004</c:v>
                </c:pt>
                <c:pt idx="3">
                  <c:v>77.619431153073037</c:v>
                </c:pt>
                <c:pt idx="4">
                  <c:v>140.61011566247748</c:v>
                </c:pt>
                <c:pt idx="5">
                  <c:v>273.20878039702006</c:v>
                </c:pt>
                <c:pt idx="6">
                  <c:v>457.51049115476985</c:v>
                </c:pt>
                <c:pt idx="7">
                  <c:v>773.08820946048149</c:v>
                </c:pt>
                <c:pt idx="8">
                  <c:v>1028.0473329593406</c:v>
                </c:pt>
                <c:pt idx="9">
                  <c:v>1473.0716836902404</c:v>
                </c:pt>
                <c:pt idx="10">
                  <c:v>1564.7544877468056</c:v>
                </c:pt>
              </c:numCache>
            </c:numRef>
          </c:val>
          <c:extLst>
            <c:ext xmlns:c16="http://schemas.microsoft.com/office/drawing/2014/chart" uri="{C3380CC4-5D6E-409C-BE32-E72D297353CC}">
              <c16:uniqueId val="{00000001-8145-44AA-8B9C-E629DE3AC350}"/>
            </c:ext>
          </c:extLst>
        </c:ser>
        <c:dLbls>
          <c:showLegendKey val="0"/>
          <c:showVal val="0"/>
          <c:showCatName val="0"/>
          <c:showSerName val="0"/>
          <c:showPercent val="0"/>
          <c:showBubbleSize val="0"/>
        </c:dLbls>
        <c:gapWidth val="150"/>
        <c:overlap val="100"/>
        <c:axId val="1510400512"/>
        <c:axId val="245625744"/>
        <c:extLst>
          <c:ext xmlns:c15="http://schemas.microsoft.com/office/drawing/2012/chart" uri="{02D57815-91ED-43cb-92C2-25804820EDAC}">
            <c15:filteredBarSeries>
              <c15:ser>
                <c:idx val="3"/>
                <c:order val="3"/>
                <c:tx>
                  <c:strRef>
                    <c:extLst>
                      <c:ext uri="{02D57815-91ED-43cb-92C2-25804820EDAC}">
                        <c15:formulaRef>
                          <c15:sqref>PPCI!$O$155</c15:sqref>
                        </c15:formulaRef>
                      </c:ext>
                    </c:extLst>
                    <c:strCache>
                      <c:ptCount val="1"/>
                      <c:pt idx="0">
                        <c:v>Average claim size</c:v>
                      </c:pt>
                    </c:strCache>
                  </c:strRef>
                </c:tx>
                <c:spPr>
                  <a:solidFill>
                    <a:schemeClr val="accent4"/>
                  </a:solidFill>
                  <a:ln>
                    <a:noFill/>
                  </a:ln>
                  <a:effectLst/>
                </c:spPr>
                <c:invertIfNegative val="0"/>
                <c:cat>
                  <c:numRef>
                    <c:extLst>
                      <c:ext uri="{02D57815-91ED-43cb-92C2-25804820EDAC}">
                        <c15:formulaRef>
                          <c15:sqref>PPCI!$B$156:$B$166</c15:sqref>
                        </c15:formulaRef>
                      </c:ext>
                    </c:extLst>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extLst>
                      <c:ext uri="{02D57815-91ED-43cb-92C2-25804820EDAC}">
                        <c15:formulaRef>
                          <c15:sqref>PPCI!$O$156:$O$166</c15:sqref>
                        </c15:formulaRef>
                      </c:ext>
                    </c:extLst>
                    <c:numCache>
                      <c:formatCode>#,##0</c:formatCode>
                      <c:ptCount val="11"/>
                      <c:pt idx="0">
                        <c:v>94353.120796556323</c:v>
                      </c:pt>
                      <c:pt idx="1">
                        <c:v>91054.695576106271</c:v>
                      </c:pt>
                      <c:pt idx="2">
                        <c:v>81074.041849313682</c:v>
                      </c:pt>
                      <c:pt idx="3">
                        <c:v>76067.476298044712</c:v>
                      </c:pt>
                      <c:pt idx="4">
                        <c:v>74138.850602402978</c:v>
                      </c:pt>
                      <c:pt idx="5">
                        <c:v>68007.456442750714</c:v>
                      </c:pt>
                      <c:pt idx="6">
                        <c:v>69204.092264991472</c:v>
                      </c:pt>
                      <c:pt idx="7">
                        <c:v>68774.902773076217</c:v>
                      </c:pt>
                      <c:pt idx="8">
                        <c:v>76503.574552474005</c:v>
                      </c:pt>
                      <c:pt idx="9">
                        <c:v>78238.516525532847</c:v>
                      </c:pt>
                      <c:pt idx="10">
                        <c:v>80190.741799584357</c:v>
                      </c:pt>
                    </c:numCache>
                  </c:numRef>
                </c:val>
                <c:extLst>
                  <c:ext xmlns:c16="http://schemas.microsoft.com/office/drawing/2014/chart" uri="{C3380CC4-5D6E-409C-BE32-E72D297353CC}">
                    <c16:uniqueId val="{00000003-8145-44AA-8B9C-E629DE3AC350}"/>
                  </c:ext>
                </c:extLst>
              </c15:ser>
            </c15:filteredBarSeries>
          </c:ext>
        </c:extLst>
      </c:barChart>
      <c:lineChart>
        <c:grouping val="standard"/>
        <c:varyColors val="0"/>
        <c:ser>
          <c:idx val="2"/>
          <c:order val="2"/>
          <c:tx>
            <c:strRef>
              <c:f>PPCI!$I$155</c:f>
              <c:strCache>
                <c:ptCount val="1"/>
                <c:pt idx="0">
                  <c:v>Projected Loss Ratios</c:v>
                </c:pt>
              </c:strCache>
            </c:strRef>
          </c:tx>
          <c:spPr>
            <a:ln w="28575" cap="rnd">
              <a:solidFill>
                <a:schemeClr val="accent4"/>
              </a:solidFill>
              <a:round/>
            </a:ln>
            <a:effectLst/>
          </c:spPr>
          <c:marker>
            <c:symbol val="none"/>
          </c:marker>
          <c:cat>
            <c:numRef>
              <c:f>PPCI!$B$156:$B$166</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PPCI!$I$156:$I$166</c:f>
              <c:numCache>
                <c:formatCode>0%</c:formatCode>
                <c:ptCount val="11"/>
                <c:pt idx="0">
                  <c:v>0.70412776713848002</c:v>
                </c:pt>
                <c:pt idx="1">
                  <c:v>0.61982126648240898</c:v>
                </c:pt>
                <c:pt idx="2">
                  <c:v>0.5821243213723567</c:v>
                </c:pt>
                <c:pt idx="3">
                  <c:v>0.59292609001398933</c:v>
                </c:pt>
                <c:pt idx="4">
                  <c:v>0.62727306074275224</c:v>
                </c:pt>
                <c:pt idx="5">
                  <c:v>0.60489478411595299</c:v>
                </c:pt>
                <c:pt idx="6">
                  <c:v>0.61403565269627669</c:v>
                </c:pt>
                <c:pt idx="7">
                  <c:v>0.63300042601637252</c:v>
                </c:pt>
                <c:pt idx="8">
                  <c:v>0.60762175450695477</c:v>
                </c:pt>
                <c:pt idx="9">
                  <c:v>0.77173250160166684</c:v>
                </c:pt>
                <c:pt idx="10">
                  <c:v>0.5999834078551971</c:v>
                </c:pt>
              </c:numCache>
            </c:numRef>
          </c:val>
          <c:smooth val="0"/>
          <c:extLst>
            <c:ext xmlns:c16="http://schemas.microsoft.com/office/drawing/2014/chart" uri="{C3380CC4-5D6E-409C-BE32-E72D297353CC}">
              <c16:uniqueId val="{00000002-8145-44AA-8B9C-E629DE3AC350}"/>
            </c:ext>
          </c:extLst>
        </c:ser>
        <c:dLbls>
          <c:showLegendKey val="0"/>
          <c:showVal val="0"/>
          <c:showCatName val="0"/>
          <c:showSerName val="0"/>
          <c:showPercent val="0"/>
          <c:showBubbleSize val="0"/>
        </c:dLbls>
        <c:marker val="1"/>
        <c:smooth val="0"/>
        <c:axId val="748135888"/>
        <c:axId val="748129648"/>
      </c:lineChart>
      <c:catAx>
        <c:axId val="15104005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Accident</a:t>
                </a:r>
                <a:r>
                  <a:rPr lang="en-AU" baseline="0"/>
                  <a:t> Year</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5625744"/>
        <c:crosses val="autoZero"/>
        <c:auto val="1"/>
        <c:lblAlgn val="ctr"/>
        <c:lblOffset val="100"/>
        <c:noMultiLvlLbl val="0"/>
      </c:catAx>
      <c:valAx>
        <c:axId val="2456257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Claim amount $million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10400512"/>
        <c:crosses val="autoZero"/>
        <c:crossBetween val="between"/>
      </c:valAx>
      <c:valAx>
        <c:axId val="748129648"/>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48135888"/>
        <c:crosses val="max"/>
        <c:crossBetween val="between"/>
      </c:valAx>
      <c:catAx>
        <c:axId val="748135888"/>
        <c:scaling>
          <c:orientation val="minMax"/>
        </c:scaling>
        <c:delete val="1"/>
        <c:axPos val="b"/>
        <c:numFmt formatCode="General" sourceLinked="1"/>
        <c:majorTickMark val="out"/>
        <c:minorTickMark val="none"/>
        <c:tickLblPos val="nextTo"/>
        <c:crossAx val="748129648"/>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Average</a:t>
            </a:r>
            <a:r>
              <a:rPr lang="en-AU" baseline="0"/>
              <a:t> claim size and claim frequency</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1"/>
          <c:tx>
            <c:strRef>
              <c:f>PPCI!$O$155</c:f>
              <c:strCache>
                <c:ptCount val="1"/>
                <c:pt idx="0">
                  <c:v>Average claim size</c:v>
                </c:pt>
              </c:strCache>
            </c:strRef>
          </c:tx>
          <c:spPr>
            <a:solidFill>
              <a:schemeClr val="accent2"/>
            </a:solidFill>
            <a:ln>
              <a:noFill/>
            </a:ln>
            <a:effectLst/>
          </c:spPr>
          <c:invertIfNegative val="0"/>
          <c:cat>
            <c:numRef>
              <c:f>PPCI!$B$156:$B$166</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PPCI!$O$156:$O$166</c:f>
              <c:numCache>
                <c:formatCode>#,##0</c:formatCode>
                <c:ptCount val="11"/>
                <c:pt idx="0">
                  <c:v>94353.120796556323</c:v>
                </c:pt>
                <c:pt idx="1">
                  <c:v>91054.695576106271</c:v>
                </c:pt>
                <c:pt idx="2">
                  <c:v>81074.041849313682</c:v>
                </c:pt>
                <c:pt idx="3">
                  <c:v>76067.476298044712</c:v>
                </c:pt>
                <c:pt idx="4">
                  <c:v>74138.850602402978</c:v>
                </c:pt>
                <c:pt idx="5">
                  <c:v>68007.456442750714</c:v>
                </c:pt>
                <c:pt idx="6">
                  <c:v>69204.092264991472</c:v>
                </c:pt>
                <c:pt idx="7">
                  <c:v>68774.902773076217</c:v>
                </c:pt>
                <c:pt idx="8">
                  <c:v>76503.574552474005</c:v>
                </c:pt>
                <c:pt idx="9">
                  <c:v>78238.516525532847</c:v>
                </c:pt>
                <c:pt idx="10">
                  <c:v>80190.741799584357</c:v>
                </c:pt>
              </c:numCache>
            </c:numRef>
          </c:val>
          <c:extLst>
            <c:ext xmlns:c16="http://schemas.microsoft.com/office/drawing/2014/chart" uri="{C3380CC4-5D6E-409C-BE32-E72D297353CC}">
              <c16:uniqueId val="{00000001-14BF-4C5F-98FF-9CB1C568721D}"/>
            </c:ext>
          </c:extLst>
        </c:ser>
        <c:dLbls>
          <c:showLegendKey val="0"/>
          <c:showVal val="0"/>
          <c:showCatName val="0"/>
          <c:showSerName val="0"/>
          <c:showPercent val="0"/>
          <c:showBubbleSize val="0"/>
        </c:dLbls>
        <c:gapWidth val="150"/>
        <c:axId val="748139728"/>
        <c:axId val="748133008"/>
      </c:barChart>
      <c:lineChart>
        <c:grouping val="standard"/>
        <c:varyColors val="0"/>
        <c:ser>
          <c:idx val="0"/>
          <c:order val="0"/>
          <c:tx>
            <c:strRef>
              <c:f>PPCI!$N$155</c:f>
              <c:strCache>
                <c:ptCount val="1"/>
                <c:pt idx="0">
                  <c:v>Claim frequency</c:v>
                </c:pt>
              </c:strCache>
            </c:strRef>
          </c:tx>
          <c:spPr>
            <a:ln w="28575" cap="rnd">
              <a:solidFill>
                <a:schemeClr val="accent1"/>
              </a:solidFill>
              <a:round/>
            </a:ln>
            <a:effectLst/>
          </c:spPr>
          <c:marker>
            <c:symbol val="none"/>
          </c:marker>
          <c:cat>
            <c:numRef>
              <c:f>PPCI!$B$156:$B$166</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PPCI!$N$156:$N$166</c:f>
              <c:numCache>
                <c:formatCode>0.0%</c:formatCode>
                <c:ptCount val="11"/>
                <c:pt idx="2" formatCode="0.00%">
                  <c:v>2.0065669463699381E-3</c:v>
                </c:pt>
                <c:pt idx="3" formatCode="0.00%">
                  <c:v>2.112118278623603E-3</c:v>
                </c:pt>
                <c:pt idx="4" formatCode="0.00%">
                  <c:v>2.0529016975917884E-3</c:v>
                </c:pt>
                <c:pt idx="5" formatCode="0.00%">
                  <c:v>1.8675381844860935E-3</c:v>
                </c:pt>
                <c:pt idx="6" formatCode="0.00%">
                  <c:v>1.6840266949416827E-3</c:v>
                </c:pt>
                <c:pt idx="7" formatCode="0.00%">
                  <c:v>1.6526468914047181E-3</c:v>
                </c:pt>
                <c:pt idx="8" formatCode="0.00%">
                  <c:v>1.3367267173555455E-3</c:v>
                </c:pt>
                <c:pt idx="9" formatCode="0.00%">
                  <c:v>1.3527557131674073E-3</c:v>
                </c:pt>
                <c:pt idx="10" formatCode="0.00%">
                  <c:v>1.1462800868846054E-3</c:v>
                </c:pt>
              </c:numCache>
            </c:numRef>
          </c:val>
          <c:smooth val="0"/>
          <c:extLst>
            <c:ext xmlns:c16="http://schemas.microsoft.com/office/drawing/2014/chart" uri="{C3380CC4-5D6E-409C-BE32-E72D297353CC}">
              <c16:uniqueId val="{00000000-14BF-4C5F-98FF-9CB1C568721D}"/>
            </c:ext>
          </c:extLst>
        </c:ser>
        <c:dLbls>
          <c:showLegendKey val="0"/>
          <c:showVal val="0"/>
          <c:showCatName val="0"/>
          <c:showSerName val="0"/>
          <c:showPercent val="0"/>
          <c:showBubbleSize val="0"/>
        </c:dLbls>
        <c:marker val="1"/>
        <c:smooth val="0"/>
        <c:axId val="246106672"/>
        <c:axId val="246106192"/>
      </c:lineChart>
      <c:catAx>
        <c:axId val="7481397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48133008"/>
        <c:crosses val="autoZero"/>
        <c:auto val="1"/>
        <c:lblAlgn val="ctr"/>
        <c:lblOffset val="100"/>
        <c:noMultiLvlLbl val="0"/>
      </c:catAx>
      <c:valAx>
        <c:axId val="7481330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48139728"/>
        <c:crosses val="autoZero"/>
        <c:crossBetween val="between"/>
      </c:valAx>
      <c:valAx>
        <c:axId val="246106192"/>
        <c:scaling>
          <c:orientation val="minMax"/>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6106672"/>
        <c:crosses val="max"/>
        <c:crossBetween val="between"/>
      </c:valAx>
      <c:catAx>
        <c:axId val="246106672"/>
        <c:scaling>
          <c:orientation val="minMax"/>
        </c:scaling>
        <c:delete val="1"/>
        <c:axPos val="b"/>
        <c:numFmt formatCode="General" sourceLinked="1"/>
        <c:majorTickMark val="out"/>
        <c:minorTickMark val="none"/>
        <c:tickLblPos val="nextTo"/>
        <c:crossAx val="24610619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Average Claim Size per Claim Finalised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val>
            <c:numRef>
              <c:f>PPCF!$C$143:$O$143</c:f>
              <c:numCache>
                <c:formatCode>#,##0</c:formatCode>
                <c:ptCount val="13"/>
                <c:pt idx="0">
                  <c:v>22011.742846795416</c:v>
                </c:pt>
                <c:pt idx="1">
                  <c:v>36433.481020994011</c:v>
                </c:pt>
                <c:pt idx="2">
                  <c:v>106421.94865400383</c:v>
                </c:pt>
                <c:pt idx="3">
                  <c:v>140508.14579799568</c:v>
                </c:pt>
                <c:pt idx="4">
                  <c:v>177179.13559357959</c:v>
                </c:pt>
                <c:pt idx="5">
                  <c:v>283124.74285927456</c:v>
                </c:pt>
                <c:pt idx="6">
                  <c:v>282435.29359572538</c:v>
                </c:pt>
                <c:pt idx="7">
                  <c:v>223442.58365872863</c:v>
                </c:pt>
                <c:pt idx="8">
                  <c:v>125425.98796267241</c:v>
                </c:pt>
                <c:pt idx="9">
                  <c:v>88225.468953700823</c:v>
                </c:pt>
                <c:pt idx="10">
                  <c:v>38480.557309548531</c:v>
                </c:pt>
                <c:pt idx="11">
                  <c:v>20000</c:v>
                </c:pt>
                <c:pt idx="12">
                  <c:v>10000</c:v>
                </c:pt>
              </c:numCache>
            </c:numRef>
          </c:val>
          <c:smooth val="0"/>
          <c:extLst>
            <c:ext xmlns:c16="http://schemas.microsoft.com/office/drawing/2014/chart" uri="{C3380CC4-5D6E-409C-BE32-E72D297353CC}">
              <c16:uniqueId val="{00000000-DB67-49EA-8774-13C08A27995A}"/>
            </c:ext>
          </c:extLst>
        </c:ser>
        <c:dLbls>
          <c:showLegendKey val="0"/>
          <c:showVal val="0"/>
          <c:showCatName val="0"/>
          <c:showSerName val="0"/>
          <c:showPercent val="0"/>
          <c:showBubbleSize val="0"/>
        </c:dLbls>
        <c:smooth val="0"/>
        <c:axId val="543707432"/>
        <c:axId val="543704480"/>
      </c:lineChart>
      <c:catAx>
        <c:axId val="54370743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Development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3704480"/>
        <c:crosses val="autoZero"/>
        <c:auto val="1"/>
        <c:lblAlgn val="ctr"/>
        <c:lblOffset val="100"/>
        <c:noMultiLvlLbl val="0"/>
      </c:catAx>
      <c:valAx>
        <c:axId val="54370448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Claim size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370743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Finalised Claim Numbers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2"/>
          <c:order val="0"/>
          <c:tx>
            <c:strRef>
              <c:f>PPCF!$B$63</c:f>
              <c:strCache>
                <c:ptCount val="1"/>
                <c:pt idx="0">
                  <c:v>2013</c:v>
                </c:pt>
              </c:strCache>
            </c:strRef>
          </c:tx>
          <c:spPr>
            <a:ln w="28575" cap="rnd">
              <a:solidFill>
                <a:schemeClr val="accent3"/>
              </a:solidFill>
              <a:round/>
            </a:ln>
            <a:effectLst/>
          </c:spPr>
          <c:marker>
            <c:symbol val="none"/>
          </c:marker>
          <c:val>
            <c:numRef>
              <c:f>PPCF!$C$63:$L$63</c:f>
              <c:numCache>
                <c:formatCode>#,##0</c:formatCode>
                <c:ptCount val="10"/>
                <c:pt idx="0">
                  <c:v>3000</c:v>
                </c:pt>
                <c:pt idx="1">
                  <c:v>12000</c:v>
                </c:pt>
                <c:pt idx="2">
                  <c:v>14000</c:v>
                </c:pt>
                <c:pt idx="3">
                  <c:v>18000</c:v>
                </c:pt>
                <c:pt idx="4">
                  <c:v>20000</c:v>
                </c:pt>
                <c:pt idx="5">
                  <c:v>21000</c:v>
                </c:pt>
                <c:pt idx="6">
                  <c:v>20000</c:v>
                </c:pt>
                <c:pt idx="7">
                  <c:v>21000</c:v>
                </c:pt>
                <c:pt idx="8">
                  <c:v>21000</c:v>
                </c:pt>
                <c:pt idx="9">
                  <c:v>21000</c:v>
                </c:pt>
              </c:numCache>
            </c:numRef>
          </c:val>
          <c:smooth val="0"/>
          <c:extLst>
            <c:ext xmlns:c16="http://schemas.microsoft.com/office/drawing/2014/chart" uri="{C3380CC4-5D6E-409C-BE32-E72D297353CC}">
              <c16:uniqueId val="{00000000-4D3A-4632-8FB6-081D9C89728B}"/>
            </c:ext>
          </c:extLst>
        </c:ser>
        <c:ser>
          <c:idx val="3"/>
          <c:order val="1"/>
          <c:tx>
            <c:strRef>
              <c:f>PPCF!$B$64</c:f>
              <c:strCache>
                <c:ptCount val="1"/>
                <c:pt idx="0">
                  <c:v>2014</c:v>
                </c:pt>
              </c:strCache>
            </c:strRef>
          </c:tx>
          <c:spPr>
            <a:ln w="28575" cap="rnd">
              <a:solidFill>
                <a:schemeClr val="accent4"/>
              </a:solidFill>
              <a:round/>
            </a:ln>
            <a:effectLst/>
          </c:spPr>
          <c:marker>
            <c:symbol val="none"/>
          </c:marker>
          <c:val>
            <c:numRef>
              <c:f>PPCF!$C$64:$L$64</c:f>
              <c:numCache>
                <c:formatCode>#,##0</c:formatCode>
                <c:ptCount val="10"/>
                <c:pt idx="0">
                  <c:v>4000</c:v>
                </c:pt>
                <c:pt idx="1">
                  <c:v>10000</c:v>
                </c:pt>
                <c:pt idx="2">
                  <c:v>15000</c:v>
                </c:pt>
                <c:pt idx="3">
                  <c:v>20000</c:v>
                </c:pt>
                <c:pt idx="4">
                  <c:v>21000</c:v>
                </c:pt>
                <c:pt idx="5">
                  <c:v>21000</c:v>
                </c:pt>
                <c:pt idx="6">
                  <c:v>21000</c:v>
                </c:pt>
                <c:pt idx="7">
                  <c:v>22000</c:v>
                </c:pt>
                <c:pt idx="8">
                  <c:v>22000</c:v>
                </c:pt>
              </c:numCache>
            </c:numRef>
          </c:val>
          <c:smooth val="0"/>
          <c:extLst>
            <c:ext xmlns:c16="http://schemas.microsoft.com/office/drawing/2014/chart" uri="{C3380CC4-5D6E-409C-BE32-E72D297353CC}">
              <c16:uniqueId val="{00000001-4D3A-4632-8FB6-081D9C89728B}"/>
            </c:ext>
          </c:extLst>
        </c:ser>
        <c:ser>
          <c:idx val="4"/>
          <c:order val="2"/>
          <c:tx>
            <c:strRef>
              <c:f>PPCF!$B$65</c:f>
              <c:strCache>
                <c:ptCount val="1"/>
                <c:pt idx="0">
                  <c:v>2015</c:v>
                </c:pt>
              </c:strCache>
            </c:strRef>
          </c:tx>
          <c:spPr>
            <a:ln w="28575" cap="rnd">
              <a:solidFill>
                <a:schemeClr val="accent5"/>
              </a:solidFill>
              <a:round/>
            </a:ln>
            <a:effectLst/>
          </c:spPr>
          <c:marker>
            <c:symbol val="none"/>
          </c:marker>
          <c:val>
            <c:numRef>
              <c:f>PPCF!$C$65:$L$65</c:f>
              <c:numCache>
                <c:formatCode>#,##0</c:formatCode>
                <c:ptCount val="10"/>
                <c:pt idx="0">
                  <c:v>5000</c:v>
                </c:pt>
                <c:pt idx="1">
                  <c:v>11000</c:v>
                </c:pt>
                <c:pt idx="2">
                  <c:v>17000</c:v>
                </c:pt>
                <c:pt idx="3">
                  <c:v>21000</c:v>
                </c:pt>
                <c:pt idx="4">
                  <c:v>22000</c:v>
                </c:pt>
                <c:pt idx="5">
                  <c:v>23000</c:v>
                </c:pt>
                <c:pt idx="6">
                  <c:v>23000</c:v>
                </c:pt>
                <c:pt idx="7">
                  <c:v>24000</c:v>
                </c:pt>
              </c:numCache>
            </c:numRef>
          </c:val>
          <c:smooth val="0"/>
          <c:extLst>
            <c:ext xmlns:c16="http://schemas.microsoft.com/office/drawing/2014/chart" uri="{C3380CC4-5D6E-409C-BE32-E72D297353CC}">
              <c16:uniqueId val="{00000002-4D3A-4632-8FB6-081D9C89728B}"/>
            </c:ext>
          </c:extLst>
        </c:ser>
        <c:ser>
          <c:idx val="5"/>
          <c:order val="3"/>
          <c:tx>
            <c:strRef>
              <c:f>PPCF!$B$66</c:f>
              <c:strCache>
                <c:ptCount val="1"/>
                <c:pt idx="0">
                  <c:v>2016</c:v>
                </c:pt>
              </c:strCache>
            </c:strRef>
          </c:tx>
          <c:spPr>
            <a:ln w="28575" cap="rnd">
              <a:solidFill>
                <a:schemeClr val="accent6"/>
              </a:solidFill>
              <a:round/>
            </a:ln>
            <a:effectLst/>
          </c:spPr>
          <c:marker>
            <c:symbol val="none"/>
          </c:marker>
          <c:val>
            <c:numRef>
              <c:f>PPCF!$C$66:$L$66</c:f>
              <c:numCache>
                <c:formatCode>#,##0</c:formatCode>
                <c:ptCount val="10"/>
                <c:pt idx="0">
                  <c:v>5000</c:v>
                </c:pt>
                <c:pt idx="1">
                  <c:v>12000</c:v>
                </c:pt>
                <c:pt idx="2">
                  <c:v>19000</c:v>
                </c:pt>
                <c:pt idx="3">
                  <c:v>21000</c:v>
                </c:pt>
                <c:pt idx="4">
                  <c:v>24000</c:v>
                </c:pt>
                <c:pt idx="5">
                  <c:v>25000</c:v>
                </c:pt>
                <c:pt idx="6">
                  <c:v>25000</c:v>
                </c:pt>
              </c:numCache>
            </c:numRef>
          </c:val>
          <c:smooth val="0"/>
          <c:extLst>
            <c:ext xmlns:c16="http://schemas.microsoft.com/office/drawing/2014/chart" uri="{C3380CC4-5D6E-409C-BE32-E72D297353CC}">
              <c16:uniqueId val="{00000003-4D3A-4632-8FB6-081D9C89728B}"/>
            </c:ext>
          </c:extLst>
        </c:ser>
        <c:ser>
          <c:idx val="6"/>
          <c:order val="4"/>
          <c:tx>
            <c:strRef>
              <c:f>PPCF!$B$67</c:f>
              <c:strCache>
                <c:ptCount val="1"/>
                <c:pt idx="0">
                  <c:v>2017</c:v>
                </c:pt>
              </c:strCache>
            </c:strRef>
          </c:tx>
          <c:spPr>
            <a:ln w="28575" cap="rnd">
              <a:solidFill>
                <a:schemeClr val="accent1">
                  <a:lumMod val="60000"/>
                </a:schemeClr>
              </a:solidFill>
              <a:round/>
            </a:ln>
            <a:effectLst/>
          </c:spPr>
          <c:marker>
            <c:symbol val="none"/>
          </c:marker>
          <c:val>
            <c:numRef>
              <c:f>PPCF!$C$67:$L$67</c:f>
              <c:numCache>
                <c:formatCode>#,##0</c:formatCode>
                <c:ptCount val="10"/>
                <c:pt idx="0">
                  <c:v>6000</c:v>
                </c:pt>
                <c:pt idx="1">
                  <c:v>15000</c:v>
                </c:pt>
                <c:pt idx="2">
                  <c:v>19000</c:v>
                </c:pt>
                <c:pt idx="3">
                  <c:v>23000</c:v>
                </c:pt>
                <c:pt idx="4">
                  <c:v>26000</c:v>
                </c:pt>
                <c:pt idx="5">
                  <c:v>27000</c:v>
                </c:pt>
              </c:numCache>
            </c:numRef>
          </c:val>
          <c:smooth val="0"/>
          <c:extLst>
            <c:ext xmlns:c16="http://schemas.microsoft.com/office/drawing/2014/chart" uri="{C3380CC4-5D6E-409C-BE32-E72D297353CC}">
              <c16:uniqueId val="{00000004-4D3A-4632-8FB6-081D9C89728B}"/>
            </c:ext>
          </c:extLst>
        </c:ser>
        <c:ser>
          <c:idx val="7"/>
          <c:order val="5"/>
          <c:tx>
            <c:strRef>
              <c:f>PPCF!$B$68</c:f>
              <c:strCache>
                <c:ptCount val="1"/>
                <c:pt idx="0">
                  <c:v>2018</c:v>
                </c:pt>
              </c:strCache>
            </c:strRef>
          </c:tx>
          <c:spPr>
            <a:ln w="28575" cap="rnd">
              <a:solidFill>
                <a:schemeClr val="accent2">
                  <a:lumMod val="60000"/>
                </a:schemeClr>
              </a:solidFill>
              <a:round/>
            </a:ln>
            <a:effectLst/>
          </c:spPr>
          <c:marker>
            <c:symbol val="none"/>
          </c:marker>
          <c:val>
            <c:numRef>
              <c:f>PPCF!$C$68:$L$68</c:f>
              <c:numCache>
                <c:formatCode>#,##0</c:formatCode>
                <c:ptCount val="10"/>
                <c:pt idx="0">
                  <c:v>6000</c:v>
                </c:pt>
                <c:pt idx="1">
                  <c:v>13000</c:v>
                </c:pt>
                <c:pt idx="2">
                  <c:v>18000</c:v>
                </c:pt>
                <c:pt idx="3">
                  <c:v>21000</c:v>
                </c:pt>
                <c:pt idx="4">
                  <c:v>22000</c:v>
                </c:pt>
              </c:numCache>
            </c:numRef>
          </c:val>
          <c:smooth val="0"/>
          <c:extLst>
            <c:ext xmlns:c16="http://schemas.microsoft.com/office/drawing/2014/chart" uri="{C3380CC4-5D6E-409C-BE32-E72D297353CC}">
              <c16:uniqueId val="{00000005-4D3A-4632-8FB6-081D9C89728B}"/>
            </c:ext>
          </c:extLst>
        </c:ser>
        <c:ser>
          <c:idx val="8"/>
          <c:order val="6"/>
          <c:tx>
            <c:strRef>
              <c:f>PPCF!$B$69</c:f>
              <c:strCache>
                <c:ptCount val="1"/>
                <c:pt idx="0">
                  <c:v>2019</c:v>
                </c:pt>
              </c:strCache>
            </c:strRef>
          </c:tx>
          <c:spPr>
            <a:ln w="28575" cap="rnd">
              <a:solidFill>
                <a:schemeClr val="accent3">
                  <a:lumMod val="60000"/>
                </a:schemeClr>
              </a:solidFill>
              <a:round/>
            </a:ln>
            <a:effectLst/>
          </c:spPr>
          <c:marker>
            <c:symbol val="none"/>
          </c:marker>
          <c:val>
            <c:numRef>
              <c:f>PPCF!$C$69:$L$69</c:f>
              <c:numCache>
                <c:formatCode>#,##0</c:formatCode>
                <c:ptCount val="10"/>
                <c:pt idx="0">
                  <c:v>6000</c:v>
                </c:pt>
                <c:pt idx="1">
                  <c:v>12000</c:v>
                </c:pt>
                <c:pt idx="2">
                  <c:v>15000</c:v>
                </c:pt>
                <c:pt idx="3">
                  <c:v>18000</c:v>
                </c:pt>
              </c:numCache>
            </c:numRef>
          </c:val>
          <c:smooth val="0"/>
          <c:extLst>
            <c:ext xmlns:c16="http://schemas.microsoft.com/office/drawing/2014/chart" uri="{C3380CC4-5D6E-409C-BE32-E72D297353CC}">
              <c16:uniqueId val="{00000006-4D3A-4632-8FB6-081D9C89728B}"/>
            </c:ext>
          </c:extLst>
        </c:ser>
        <c:ser>
          <c:idx val="9"/>
          <c:order val="7"/>
          <c:tx>
            <c:strRef>
              <c:f>PPCF!$B$70</c:f>
              <c:strCache>
                <c:ptCount val="1"/>
                <c:pt idx="0">
                  <c:v>2020</c:v>
                </c:pt>
              </c:strCache>
            </c:strRef>
          </c:tx>
          <c:spPr>
            <a:ln w="28575" cap="rnd">
              <a:solidFill>
                <a:schemeClr val="accent4">
                  <a:lumMod val="60000"/>
                </a:schemeClr>
              </a:solidFill>
              <a:round/>
            </a:ln>
            <a:effectLst/>
          </c:spPr>
          <c:marker>
            <c:symbol val="none"/>
          </c:marker>
          <c:val>
            <c:numRef>
              <c:f>PPCF!$C$70:$L$70</c:f>
              <c:numCache>
                <c:formatCode>#,##0</c:formatCode>
                <c:ptCount val="10"/>
                <c:pt idx="0">
                  <c:v>4000</c:v>
                </c:pt>
                <c:pt idx="1">
                  <c:v>9000</c:v>
                </c:pt>
                <c:pt idx="2">
                  <c:v>12000</c:v>
                </c:pt>
              </c:numCache>
            </c:numRef>
          </c:val>
          <c:smooth val="0"/>
          <c:extLst>
            <c:ext xmlns:c16="http://schemas.microsoft.com/office/drawing/2014/chart" uri="{C3380CC4-5D6E-409C-BE32-E72D297353CC}">
              <c16:uniqueId val="{00000007-4D3A-4632-8FB6-081D9C89728B}"/>
            </c:ext>
          </c:extLst>
        </c:ser>
        <c:ser>
          <c:idx val="10"/>
          <c:order val="8"/>
          <c:tx>
            <c:strRef>
              <c:f>PPCF!$B$71</c:f>
              <c:strCache>
                <c:ptCount val="1"/>
                <c:pt idx="0">
                  <c:v>2021</c:v>
                </c:pt>
              </c:strCache>
            </c:strRef>
          </c:tx>
          <c:spPr>
            <a:ln w="28575" cap="rnd">
              <a:solidFill>
                <a:schemeClr val="accent5">
                  <a:lumMod val="60000"/>
                </a:schemeClr>
              </a:solidFill>
              <a:round/>
            </a:ln>
            <a:effectLst/>
          </c:spPr>
          <c:marker>
            <c:symbol val="none"/>
          </c:marker>
          <c:val>
            <c:numRef>
              <c:f>PPCF!$C$71:$L$71</c:f>
              <c:numCache>
                <c:formatCode>#,##0</c:formatCode>
                <c:ptCount val="10"/>
                <c:pt idx="0">
                  <c:v>3000</c:v>
                </c:pt>
                <c:pt idx="1">
                  <c:v>10000</c:v>
                </c:pt>
              </c:numCache>
            </c:numRef>
          </c:val>
          <c:smooth val="0"/>
          <c:extLst>
            <c:ext xmlns:c16="http://schemas.microsoft.com/office/drawing/2014/chart" uri="{C3380CC4-5D6E-409C-BE32-E72D297353CC}">
              <c16:uniqueId val="{00000008-4D3A-4632-8FB6-081D9C89728B}"/>
            </c:ext>
          </c:extLst>
        </c:ser>
        <c:ser>
          <c:idx val="11"/>
          <c:order val="9"/>
          <c:tx>
            <c:strRef>
              <c:f>PPCF!$B$72</c:f>
              <c:strCache>
                <c:ptCount val="1"/>
                <c:pt idx="0">
                  <c:v>2022</c:v>
                </c:pt>
              </c:strCache>
            </c:strRef>
          </c:tx>
          <c:spPr>
            <a:ln w="28575" cap="rnd">
              <a:solidFill>
                <a:schemeClr val="accent6">
                  <a:lumMod val="60000"/>
                </a:schemeClr>
              </a:solidFill>
              <a:round/>
            </a:ln>
            <a:effectLst/>
          </c:spPr>
          <c:marker>
            <c:symbol val="none"/>
          </c:marker>
          <c:val>
            <c:numRef>
              <c:f>PPCF!$C$72:$L$72</c:f>
              <c:numCache>
                <c:formatCode>#,##0</c:formatCode>
                <c:ptCount val="10"/>
                <c:pt idx="0">
                  <c:v>4000</c:v>
                </c:pt>
              </c:numCache>
            </c:numRef>
          </c:val>
          <c:smooth val="0"/>
          <c:extLst>
            <c:ext xmlns:c16="http://schemas.microsoft.com/office/drawing/2014/chart" uri="{C3380CC4-5D6E-409C-BE32-E72D297353CC}">
              <c16:uniqueId val="{00000009-4D3A-4632-8FB6-081D9C89728B}"/>
            </c:ext>
          </c:extLst>
        </c:ser>
        <c:dLbls>
          <c:showLegendKey val="0"/>
          <c:showVal val="0"/>
          <c:showCatName val="0"/>
          <c:showSerName val="0"/>
          <c:showPercent val="0"/>
          <c:showBubbleSize val="0"/>
        </c:dLbls>
        <c:smooth val="0"/>
        <c:axId val="442786960"/>
        <c:axId val="442786632"/>
      </c:lineChart>
      <c:catAx>
        <c:axId val="4427869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2786632"/>
        <c:crosses val="autoZero"/>
        <c:auto val="1"/>
        <c:lblAlgn val="ctr"/>
        <c:lblOffset val="100"/>
        <c:noMultiLvlLbl val="0"/>
      </c:catAx>
      <c:valAx>
        <c:axId val="4427866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27869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Finalised Claims</a:t>
            </a:r>
            <a:r>
              <a:rPr lang="en-AU" baseline="0"/>
              <a:t> %</a:t>
            </a:r>
            <a:endParaRPr lang="en-A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strRef>
              <c:f>'Chain ladder on claim reports'!$C$25:$N$25</c:f>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f>PPCF!$C$94:$M$94</c:f>
              <c:numCache>
                <c:formatCode>0.0%</c:formatCode>
                <c:ptCount val="11"/>
                <c:pt idx="0">
                  <c:v>0.17093917679513959</c:v>
                </c:pt>
                <c:pt idx="1">
                  <c:v>0.43918514433244377</c:v>
                </c:pt>
                <c:pt idx="2">
                  <c:v>0.59948172521686516</c:v>
                </c:pt>
                <c:pt idx="3">
                  <c:v>0.76268990821229632</c:v>
                </c:pt>
                <c:pt idx="4">
                  <c:v>0.88882105548772217</c:v>
                </c:pt>
                <c:pt idx="5">
                  <c:v>0.94918854293854293</c:v>
                </c:pt>
                <c:pt idx="6">
                  <c:v>0.96613571613571614</c:v>
                </c:pt>
                <c:pt idx="7">
                  <c:v>0.98484848484848486</c:v>
                </c:pt>
                <c:pt idx="8">
                  <c:v>0.98479437229437228</c:v>
                </c:pt>
                <c:pt idx="9">
                  <c:v>0.98115079365079383</c:v>
                </c:pt>
                <c:pt idx="10">
                  <c:v>0.98809523809523814</c:v>
                </c:pt>
              </c:numCache>
            </c:numRef>
          </c:val>
          <c:smooth val="0"/>
          <c:extLst>
            <c:ext xmlns:c16="http://schemas.microsoft.com/office/drawing/2014/chart" uri="{C3380CC4-5D6E-409C-BE32-E72D297353CC}">
              <c16:uniqueId val="{00000000-8F19-443A-98FC-AD0EB9C21185}"/>
            </c:ext>
          </c:extLst>
        </c:ser>
        <c:dLbls>
          <c:showLegendKey val="0"/>
          <c:showVal val="0"/>
          <c:showCatName val="0"/>
          <c:showSerName val="0"/>
          <c:showPercent val="0"/>
          <c:showBubbleSize val="0"/>
        </c:dLbls>
        <c:smooth val="0"/>
        <c:axId val="512685112"/>
        <c:axId val="512698888"/>
        <c:extLst>
          <c:ext xmlns:c15="http://schemas.microsoft.com/office/drawing/2012/chart" uri="{02D57815-91ED-43cb-92C2-25804820EDAC}">
            <c15:filteredLineSeries>
              <c15:ser>
                <c:idx val="1"/>
                <c:order val="1"/>
                <c:spPr>
                  <a:ln w="28575" cap="rnd">
                    <a:solidFill>
                      <a:schemeClr val="accent2"/>
                    </a:solidFill>
                    <a:round/>
                  </a:ln>
                  <a:effectLst/>
                </c:spPr>
                <c:marker>
                  <c:symbol val="none"/>
                </c:marker>
                <c:cat>
                  <c:strRef>
                    <c:extLst>
                      <c:ext uri="{02D57815-91ED-43cb-92C2-25804820EDAC}">
                        <c15:formulaRef>
                          <c15:sqref>'Chain ladder on claim reports'!$C$25:$N$25</c15:sqref>
                        </c15:formulaRef>
                      </c:ext>
                    </c:extLst>
                    <c:strCache>
                      <c:ptCount val="12"/>
                      <c:pt idx="0">
                        <c:v>2:1</c:v>
                      </c:pt>
                      <c:pt idx="1">
                        <c:v>3:2</c:v>
                      </c:pt>
                      <c:pt idx="2">
                        <c:v>4:3</c:v>
                      </c:pt>
                      <c:pt idx="3">
                        <c:v>5:4</c:v>
                      </c:pt>
                      <c:pt idx="4">
                        <c:v>6:5</c:v>
                      </c:pt>
                      <c:pt idx="5">
                        <c:v>7:6</c:v>
                      </c:pt>
                      <c:pt idx="6">
                        <c:v>8:7</c:v>
                      </c:pt>
                      <c:pt idx="7">
                        <c:v>9:8</c:v>
                      </c:pt>
                      <c:pt idx="8">
                        <c:v>10:9</c:v>
                      </c:pt>
                      <c:pt idx="9">
                        <c:v>11:10</c:v>
                      </c:pt>
                      <c:pt idx="10">
                        <c:v>12:11</c:v>
                      </c:pt>
                      <c:pt idx="11">
                        <c:v>13:12</c:v>
                      </c:pt>
                    </c:strCache>
                  </c:strRef>
                </c:cat>
                <c:val>
                  <c:numRef>
                    <c:extLst>
                      <c:ext uri="{02D57815-91ED-43cb-92C2-25804820EDAC}">
                        <c15:formulaRef>
                          <c15:sqref>'Chain ladder on claim reports'!$C$42:$N$42</c15:sqref>
                        </c15:formulaRef>
                      </c:ext>
                    </c:extLst>
                    <c:numCache>
                      <c:formatCode>0.0%</c:formatCode>
                      <c:ptCount val="12"/>
                      <c:pt idx="0">
                        <c:v>0.77961316730174601</c:v>
                      </c:pt>
                      <c:pt idx="1">
                        <c:v>0.96804160335617984</c:v>
                      </c:pt>
                      <c:pt idx="2">
                        <c:v>0.9760199682190055</c:v>
                      </c:pt>
                      <c:pt idx="3">
                        <c:v>0.99502487562189068</c:v>
                      </c:pt>
                      <c:pt idx="4">
                        <c:v>1</c:v>
                      </c:pt>
                      <c:pt idx="5">
                        <c:v>1</c:v>
                      </c:pt>
                      <c:pt idx="6">
                        <c:v>1</c:v>
                      </c:pt>
                      <c:pt idx="7">
                        <c:v>1</c:v>
                      </c:pt>
                      <c:pt idx="8">
                        <c:v>1</c:v>
                      </c:pt>
                      <c:pt idx="9">
                        <c:v>1</c:v>
                      </c:pt>
                      <c:pt idx="10">
                        <c:v>1</c:v>
                      </c:pt>
                      <c:pt idx="11" formatCode="0%">
                        <c:v>1</c:v>
                      </c:pt>
                    </c:numCache>
                  </c:numRef>
                </c:val>
                <c:smooth val="0"/>
                <c:extLst>
                  <c:ext xmlns:c16="http://schemas.microsoft.com/office/drawing/2014/chart" uri="{C3380CC4-5D6E-409C-BE32-E72D297353CC}">
                    <c16:uniqueId val="{00000001-8F19-443A-98FC-AD0EB9C21185}"/>
                  </c:ext>
                </c:extLst>
              </c15:ser>
            </c15:filteredLineSeries>
          </c:ext>
        </c:extLst>
      </c:lineChart>
      <c:catAx>
        <c:axId val="5126851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Development</a:t>
                </a:r>
                <a:r>
                  <a:rPr lang="en-AU" baseline="0"/>
                  <a:t> Year on Year</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2698888"/>
        <c:crosses val="autoZero"/>
        <c:auto val="1"/>
        <c:lblAlgn val="ctr"/>
        <c:lblOffset val="100"/>
        <c:noMultiLvlLbl val="0"/>
      </c:catAx>
      <c:valAx>
        <c:axId val="512698888"/>
        <c:scaling>
          <c:orientation val="minMax"/>
          <c:max val="1"/>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t>
                </a:r>
                <a:r>
                  <a:rPr lang="en-AU" baseline="0"/>
                  <a:t> cumulative proportion</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26851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PPCF</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PPCF!$D$207</c:f>
              <c:strCache>
                <c:ptCount val="1"/>
                <c:pt idx="0">
                  <c:v>Claims paid to date ($ million)</c:v>
                </c:pt>
              </c:strCache>
            </c:strRef>
          </c:tx>
          <c:spPr>
            <a:solidFill>
              <a:schemeClr val="accent1"/>
            </a:solidFill>
            <a:ln>
              <a:noFill/>
            </a:ln>
            <a:effectLst/>
          </c:spPr>
          <c:invertIfNegative val="0"/>
          <c:cat>
            <c:numRef>
              <c:f>PPCF!$B$208:$B$218</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PPCF!$D$208:$D$218</c:f>
              <c:numCache>
                <c:formatCode>#,##0</c:formatCode>
                <c:ptCount val="11"/>
                <c:pt idx="0">
                  <c:v>1970</c:v>
                </c:pt>
                <c:pt idx="1">
                  <c:v>1889</c:v>
                </c:pt>
                <c:pt idx="2">
                  <c:v>1740</c:v>
                </c:pt>
                <c:pt idx="3">
                  <c:v>1748</c:v>
                </c:pt>
                <c:pt idx="4">
                  <c:v>1787</c:v>
                </c:pt>
                <c:pt idx="5">
                  <c:v>1631</c:v>
                </c:pt>
                <c:pt idx="6">
                  <c:v>1411</c:v>
                </c:pt>
                <c:pt idx="7">
                  <c:v>1024</c:v>
                </c:pt>
                <c:pt idx="8">
                  <c:v>618</c:v>
                </c:pt>
                <c:pt idx="9">
                  <c:v>305</c:v>
                </c:pt>
                <c:pt idx="10">
                  <c:v>81</c:v>
                </c:pt>
              </c:numCache>
            </c:numRef>
          </c:val>
          <c:extLst>
            <c:ext xmlns:c16="http://schemas.microsoft.com/office/drawing/2014/chart" uri="{C3380CC4-5D6E-409C-BE32-E72D297353CC}">
              <c16:uniqueId val="{00000000-1A9D-43CB-BD9A-E7BD5B76FF3E}"/>
            </c:ext>
          </c:extLst>
        </c:ser>
        <c:ser>
          <c:idx val="1"/>
          <c:order val="1"/>
          <c:tx>
            <c:strRef>
              <c:f>PPCF!$H$207</c:f>
              <c:strCache>
                <c:ptCount val="1"/>
                <c:pt idx="0">
                  <c:v>Liability for incurred claims* ($ million)</c:v>
                </c:pt>
              </c:strCache>
            </c:strRef>
          </c:tx>
          <c:spPr>
            <a:solidFill>
              <a:schemeClr val="accent2"/>
            </a:solidFill>
            <a:ln>
              <a:noFill/>
            </a:ln>
            <a:effectLst/>
          </c:spPr>
          <c:invertIfNegative val="0"/>
          <c:cat>
            <c:numRef>
              <c:f>PPCF!$B$208:$B$218</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PPCF!$H$208:$H$218</c:f>
              <c:numCache>
                <c:formatCode>#,##0</c:formatCode>
                <c:ptCount val="11"/>
                <c:pt idx="0">
                  <c:v>0</c:v>
                </c:pt>
                <c:pt idx="1">
                  <c:v>7.0727176035388766</c:v>
                </c:pt>
                <c:pt idx="2">
                  <c:v>16.238806308550238</c:v>
                </c:pt>
                <c:pt idx="3">
                  <c:v>29.455318010583824</c:v>
                </c:pt>
                <c:pt idx="4">
                  <c:v>155.64752930895179</c:v>
                </c:pt>
                <c:pt idx="5">
                  <c:v>212.8722672734159</c:v>
                </c:pt>
                <c:pt idx="6">
                  <c:v>1245.1748365863095</c:v>
                </c:pt>
                <c:pt idx="7">
                  <c:v>1758.5102344952693</c:v>
                </c:pt>
                <c:pt idx="8">
                  <c:v>1818.957181155386</c:v>
                </c:pt>
                <c:pt idx="9">
                  <c:v>2183.8757246648629</c:v>
                </c:pt>
                <c:pt idx="10">
                  <c:v>2177.6236197872436</c:v>
                </c:pt>
              </c:numCache>
            </c:numRef>
          </c:val>
          <c:extLst>
            <c:ext xmlns:c16="http://schemas.microsoft.com/office/drawing/2014/chart" uri="{C3380CC4-5D6E-409C-BE32-E72D297353CC}">
              <c16:uniqueId val="{00000001-1A9D-43CB-BD9A-E7BD5B76FF3E}"/>
            </c:ext>
          </c:extLst>
        </c:ser>
        <c:dLbls>
          <c:showLegendKey val="0"/>
          <c:showVal val="0"/>
          <c:showCatName val="0"/>
          <c:showSerName val="0"/>
          <c:showPercent val="0"/>
          <c:showBubbleSize val="0"/>
        </c:dLbls>
        <c:gapWidth val="219"/>
        <c:overlap val="100"/>
        <c:axId val="255940992"/>
        <c:axId val="255931392"/>
      </c:barChart>
      <c:lineChart>
        <c:grouping val="standard"/>
        <c:varyColors val="0"/>
        <c:ser>
          <c:idx val="2"/>
          <c:order val="2"/>
          <c:tx>
            <c:strRef>
              <c:f>PPCF!$I$207</c:f>
              <c:strCache>
                <c:ptCount val="1"/>
                <c:pt idx="0">
                  <c:v>Projected Loss Ratios</c:v>
                </c:pt>
              </c:strCache>
            </c:strRef>
          </c:tx>
          <c:spPr>
            <a:ln w="28575" cap="rnd">
              <a:solidFill>
                <a:schemeClr val="accent4"/>
              </a:solidFill>
              <a:round/>
            </a:ln>
            <a:effectLst/>
          </c:spPr>
          <c:marker>
            <c:symbol val="none"/>
          </c:marker>
          <c:cat>
            <c:numRef>
              <c:f>PPCF!$B$208:$B$218</c:f>
              <c:numCache>
                <c:formatCode>General</c:formatCode>
                <c:ptCount val="11"/>
                <c:pt idx="0">
                  <c:v>2012</c:v>
                </c:pt>
                <c:pt idx="1">
                  <c:v>2013</c:v>
                </c:pt>
                <c:pt idx="2">
                  <c:v>2014</c:v>
                </c:pt>
                <c:pt idx="3">
                  <c:v>2015</c:v>
                </c:pt>
                <c:pt idx="4">
                  <c:v>2016</c:v>
                </c:pt>
                <c:pt idx="5">
                  <c:v>2017</c:v>
                </c:pt>
                <c:pt idx="6">
                  <c:v>2018</c:v>
                </c:pt>
                <c:pt idx="7">
                  <c:v>2019</c:v>
                </c:pt>
                <c:pt idx="8">
                  <c:v>2020</c:v>
                </c:pt>
                <c:pt idx="9">
                  <c:v>2021</c:v>
                </c:pt>
                <c:pt idx="10">
                  <c:v>2022</c:v>
                </c:pt>
              </c:numCache>
            </c:numRef>
          </c:cat>
          <c:val>
            <c:numRef>
              <c:f>PPCF!$I$208:$I$218</c:f>
              <c:numCache>
                <c:formatCode>0%</c:formatCode>
                <c:ptCount val="11"/>
                <c:pt idx="0">
                  <c:v>0.70007107320540152</c:v>
                </c:pt>
                <c:pt idx="1">
                  <c:v>0.61461028123291372</c:v>
                </c:pt>
                <c:pt idx="2">
                  <c:v>0.57318498900409598</c:v>
                </c:pt>
                <c:pt idx="3">
                  <c:v>0.57728331211776029</c:v>
                </c:pt>
                <c:pt idx="4">
                  <c:v>0.63216645926096704</c:v>
                </c:pt>
                <c:pt idx="5">
                  <c:v>0.58572816622408386</c:v>
                </c:pt>
                <c:pt idx="6">
                  <c:v>0.87288032750125188</c:v>
                </c:pt>
                <c:pt idx="7">
                  <c:v>0.98010223124172924</c:v>
                </c:pt>
                <c:pt idx="8">
                  <c:v>0.89957813996138281</c:v>
                </c:pt>
                <c:pt idx="9">
                  <c:v>1.0802411999413468</c:v>
                </c:pt>
                <c:pt idx="10">
                  <c:v>0.82341364192024924</c:v>
                </c:pt>
              </c:numCache>
            </c:numRef>
          </c:val>
          <c:smooth val="0"/>
          <c:extLst>
            <c:ext xmlns:c16="http://schemas.microsoft.com/office/drawing/2014/chart" uri="{C3380CC4-5D6E-409C-BE32-E72D297353CC}">
              <c16:uniqueId val="{00000002-1A9D-43CB-BD9A-E7BD5B76FF3E}"/>
            </c:ext>
          </c:extLst>
        </c:ser>
        <c:dLbls>
          <c:showLegendKey val="0"/>
          <c:showVal val="0"/>
          <c:showCatName val="0"/>
          <c:showSerName val="0"/>
          <c:showPercent val="0"/>
          <c:showBubbleSize val="0"/>
        </c:dLbls>
        <c:marker val="1"/>
        <c:smooth val="0"/>
        <c:axId val="255936192"/>
        <c:axId val="255929472"/>
      </c:lineChart>
      <c:catAx>
        <c:axId val="255940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Accident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5931392"/>
        <c:crosses val="autoZero"/>
        <c:auto val="1"/>
        <c:lblAlgn val="ctr"/>
        <c:lblOffset val="100"/>
        <c:noMultiLvlLbl val="0"/>
      </c:catAx>
      <c:valAx>
        <c:axId val="25593139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Claim size ($million)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5940992"/>
        <c:crosses val="autoZero"/>
        <c:crossBetween val="between"/>
      </c:valAx>
      <c:valAx>
        <c:axId val="255929472"/>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5936192"/>
        <c:crosses val="max"/>
        <c:crossBetween val="between"/>
      </c:valAx>
      <c:catAx>
        <c:axId val="255936192"/>
        <c:scaling>
          <c:orientation val="minMax"/>
        </c:scaling>
        <c:delete val="1"/>
        <c:axPos val="b"/>
        <c:numFmt formatCode="General" sourceLinked="1"/>
        <c:majorTickMark val="none"/>
        <c:minorTickMark val="none"/>
        <c:tickLblPos val="nextTo"/>
        <c:crossAx val="25592947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AU" b="1"/>
              <a:t>Forecast vs exponential trend average</a:t>
            </a:r>
            <a:r>
              <a:rPr lang="en-AU" b="1" baseline="0"/>
              <a:t> claim size (original dollars)</a:t>
            </a:r>
            <a:endParaRPr lang="en-AU"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Forecast ACS</c:v>
          </c:tx>
          <c:spPr>
            <a:ln w="28575" cap="rnd">
              <a:solidFill>
                <a:schemeClr val="accent1"/>
              </a:solidFill>
              <a:round/>
            </a:ln>
            <a:effectLst/>
          </c:spPr>
          <c:marker>
            <c:symbol val="none"/>
          </c:marker>
          <c:val>
            <c:numRef>
              <c:f>'PPCI inflation'!$C$110:$C$119</c:f>
              <c:numCache>
                <c:formatCode>#,##0</c:formatCode>
                <c:ptCount val="10"/>
                <c:pt idx="0">
                  <c:v>79463.80845283113</c:v>
                </c:pt>
                <c:pt idx="1">
                  <c:v>95828.315725461551</c:v>
                </c:pt>
                <c:pt idx="2">
                  <c:v>96662.253075455374</c:v>
                </c:pt>
                <c:pt idx="3">
                  <c:v>97515.016197619669</c:v>
                </c:pt>
                <c:pt idx="4">
                  <c:v>84484.637924778333</c:v>
                </c:pt>
                <c:pt idx="5">
                  <c:v>73329.714773777989</c:v>
                </c:pt>
                <c:pt idx="6">
                  <c:v>66376.503240841164</c:v>
                </c:pt>
                <c:pt idx="7">
                  <c:v>68774.394323887682</c:v>
                </c:pt>
                <c:pt idx="8">
                  <c:v>67924.528245283058</c:v>
                </c:pt>
                <c:pt idx="9">
                  <c:v>70982.852625338142</c:v>
                </c:pt>
              </c:numCache>
            </c:numRef>
          </c:val>
          <c:smooth val="0"/>
          <c:extLst>
            <c:ext xmlns:c16="http://schemas.microsoft.com/office/drawing/2014/chart" uri="{C3380CC4-5D6E-409C-BE32-E72D297353CC}">
              <c16:uniqueId val="{00000000-DE6F-4787-8A42-F0EA6BD16514}"/>
            </c:ext>
          </c:extLst>
        </c:ser>
        <c:ser>
          <c:idx val="1"/>
          <c:order val="1"/>
          <c:tx>
            <c:v>Fitted ACS</c:v>
          </c:tx>
          <c:spPr>
            <a:ln w="28575" cap="rnd">
              <a:solidFill>
                <a:schemeClr val="accent2"/>
              </a:solidFill>
              <a:round/>
            </a:ln>
            <a:effectLst/>
          </c:spPr>
          <c:marker>
            <c:symbol val="none"/>
          </c:marker>
          <c:val>
            <c:numRef>
              <c:f>'PPCI inflation'!$F$110:$F$119</c:f>
              <c:numCache>
                <c:formatCode>#,##0</c:formatCode>
                <c:ptCount val="10"/>
                <c:pt idx="0">
                  <c:v>82001.523989849928</c:v>
                </c:pt>
                <c:pt idx="1">
                  <c:v>80748.909917358164</c:v>
                </c:pt>
                <c:pt idx="2">
                  <c:v>79515.430147965453</c:v>
                </c:pt>
                <c:pt idx="3">
                  <c:v>78300.792395673125</c:v>
                </c:pt>
                <c:pt idx="4">
                  <c:v>77104.708839296582</c:v>
                </c:pt>
                <c:pt idx="5">
                  <c:v>75926.896054263139</c:v>
                </c:pt>
                <c:pt idx="6">
                  <c:v>74767.074945451051</c:v>
                </c:pt>
                <c:pt idx="7">
                  <c:v>73624.970681055798</c:v>
                </c:pt>
                <c:pt idx="8">
                  <c:v>72500.312627465246</c:v>
                </c:pt>
                <c:pt idx="9">
                  <c:v>71392.834285130346</c:v>
                </c:pt>
              </c:numCache>
            </c:numRef>
          </c:val>
          <c:smooth val="0"/>
          <c:extLst>
            <c:ext xmlns:c16="http://schemas.microsoft.com/office/drawing/2014/chart" uri="{C3380CC4-5D6E-409C-BE32-E72D297353CC}">
              <c16:uniqueId val="{00000001-DE6F-4787-8A42-F0EA6BD16514}"/>
            </c:ext>
          </c:extLst>
        </c:ser>
        <c:dLbls>
          <c:showLegendKey val="0"/>
          <c:showVal val="0"/>
          <c:showCatName val="0"/>
          <c:showSerName val="0"/>
          <c:showPercent val="0"/>
          <c:showBubbleSize val="0"/>
        </c:dLbls>
        <c:smooth val="0"/>
        <c:axId val="1965617023"/>
        <c:axId val="1965616063"/>
      </c:lineChart>
      <c:catAx>
        <c:axId val="1965617023"/>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5616063"/>
        <c:crosses val="autoZero"/>
        <c:auto val="1"/>
        <c:lblAlgn val="ctr"/>
        <c:lblOffset val="100"/>
        <c:noMultiLvlLbl val="0"/>
      </c:catAx>
      <c:valAx>
        <c:axId val="1965616063"/>
        <c:scaling>
          <c:orientation val="minMax"/>
          <c:min val="500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5617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AU" b="1"/>
              <a:t>Forecast vs exponential trend average</a:t>
            </a:r>
            <a:r>
              <a:rPr lang="en-AU" b="1" baseline="0"/>
              <a:t> claim size ($Dec 2022)</a:t>
            </a:r>
            <a:endParaRPr lang="en-AU"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Forecast ACS</c:v>
          </c:tx>
          <c:spPr>
            <a:ln w="28575" cap="rnd">
              <a:solidFill>
                <a:schemeClr val="accent1"/>
              </a:solidFill>
              <a:round/>
            </a:ln>
            <a:effectLst/>
          </c:spPr>
          <c:marker>
            <c:symbol val="none"/>
          </c:marker>
          <c:val>
            <c:numRef>
              <c:f>'PPCI inflation'!$C$110:$C$119</c:f>
              <c:numCache>
                <c:formatCode>#,##0</c:formatCode>
                <c:ptCount val="10"/>
                <c:pt idx="0">
                  <c:v>79463.80845283113</c:v>
                </c:pt>
                <c:pt idx="1">
                  <c:v>95828.315725461551</c:v>
                </c:pt>
                <c:pt idx="2">
                  <c:v>96662.253075455374</c:v>
                </c:pt>
                <c:pt idx="3">
                  <c:v>97515.016197619669</c:v>
                </c:pt>
                <c:pt idx="4">
                  <c:v>84484.637924778333</c:v>
                </c:pt>
                <c:pt idx="5">
                  <c:v>73329.714773777989</c:v>
                </c:pt>
                <c:pt idx="6">
                  <c:v>66376.503240841164</c:v>
                </c:pt>
                <c:pt idx="7">
                  <c:v>68774.394323887682</c:v>
                </c:pt>
                <c:pt idx="8">
                  <c:v>67924.528245283058</c:v>
                </c:pt>
                <c:pt idx="9">
                  <c:v>70982.852625338142</c:v>
                </c:pt>
              </c:numCache>
            </c:numRef>
          </c:val>
          <c:smooth val="0"/>
          <c:extLst>
            <c:ext xmlns:c16="http://schemas.microsoft.com/office/drawing/2014/chart" uri="{C3380CC4-5D6E-409C-BE32-E72D297353CC}">
              <c16:uniqueId val="{00000000-197E-4B0E-ADBA-51BDC8A16C7F}"/>
            </c:ext>
          </c:extLst>
        </c:ser>
        <c:ser>
          <c:idx val="1"/>
          <c:order val="1"/>
          <c:tx>
            <c:v>Fitted ACS</c:v>
          </c:tx>
          <c:spPr>
            <a:ln w="28575" cap="rnd">
              <a:solidFill>
                <a:schemeClr val="accent2"/>
              </a:solidFill>
              <a:round/>
            </a:ln>
            <a:effectLst/>
          </c:spPr>
          <c:marker>
            <c:symbol val="none"/>
          </c:marker>
          <c:val>
            <c:numRef>
              <c:f>'PPCI inflation'!$F$110:$F$119</c:f>
              <c:numCache>
                <c:formatCode>#,##0</c:formatCode>
                <c:ptCount val="10"/>
                <c:pt idx="0">
                  <c:v>82001.523989849928</c:v>
                </c:pt>
                <c:pt idx="1">
                  <c:v>80748.909917358164</c:v>
                </c:pt>
                <c:pt idx="2">
                  <c:v>79515.430147965453</c:v>
                </c:pt>
                <c:pt idx="3">
                  <c:v>78300.792395673125</c:v>
                </c:pt>
                <c:pt idx="4">
                  <c:v>77104.708839296582</c:v>
                </c:pt>
                <c:pt idx="5">
                  <c:v>75926.896054263139</c:v>
                </c:pt>
                <c:pt idx="6">
                  <c:v>74767.074945451051</c:v>
                </c:pt>
                <c:pt idx="7">
                  <c:v>73624.970681055798</c:v>
                </c:pt>
                <c:pt idx="8">
                  <c:v>72500.312627465246</c:v>
                </c:pt>
                <c:pt idx="9">
                  <c:v>71392.834285130346</c:v>
                </c:pt>
              </c:numCache>
            </c:numRef>
          </c:val>
          <c:smooth val="0"/>
          <c:extLst>
            <c:ext xmlns:c16="http://schemas.microsoft.com/office/drawing/2014/chart" uri="{C3380CC4-5D6E-409C-BE32-E72D297353CC}">
              <c16:uniqueId val="{00000001-197E-4B0E-ADBA-51BDC8A16C7F}"/>
            </c:ext>
          </c:extLst>
        </c:ser>
        <c:dLbls>
          <c:showLegendKey val="0"/>
          <c:showVal val="0"/>
          <c:showCatName val="0"/>
          <c:showSerName val="0"/>
          <c:showPercent val="0"/>
          <c:showBubbleSize val="0"/>
        </c:dLbls>
        <c:smooth val="0"/>
        <c:axId val="1965617023"/>
        <c:axId val="1965616063"/>
      </c:lineChart>
      <c:catAx>
        <c:axId val="1965617023"/>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5616063"/>
        <c:crosses val="autoZero"/>
        <c:auto val="1"/>
        <c:lblAlgn val="ctr"/>
        <c:lblOffset val="100"/>
        <c:noMultiLvlLbl val="0"/>
      </c:catAx>
      <c:valAx>
        <c:axId val="1965616063"/>
        <c:scaling>
          <c:orientation val="minMax"/>
          <c:min val="500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5617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AU" b="1"/>
              <a:t>Forecast vs exponential trend average</a:t>
            </a:r>
            <a:r>
              <a:rPr lang="en-AU" b="1" baseline="0"/>
              <a:t> claim size (original dollars)</a:t>
            </a:r>
            <a:endParaRPr lang="en-AU"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Forecast ACS</c:v>
          </c:tx>
          <c:spPr>
            <a:ln w="28575" cap="rnd">
              <a:solidFill>
                <a:schemeClr val="accent1"/>
              </a:solidFill>
              <a:round/>
            </a:ln>
            <a:effectLst/>
          </c:spPr>
          <c:marker>
            <c:symbol val="none"/>
          </c:marker>
          <c:val>
            <c:numRef>
              <c:f>'PPCF inflation'!$C$127:$C$136</c:f>
              <c:numCache>
                <c:formatCode>#,##0</c:formatCode>
                <c:ptCount val="10"/>
                <c:pt idx="0">
                  <c:v>61479.686066834314</c:v>
                </c:pt>
                <c:pt idx="1">
                  <c:v>75905.674313332696</c:v>
                </c:pt>
                <c:pt idx="2">
                  <c:v>175496.82690562331</c:v>
                </c:pt>
                <c:pt idx="3">
                  <c:v>91452.14292015633</c:v>
                </c:pt>
                <c:pt idx="4">
                  <c:v>86573.328562229857</c:v>
                </c:pt>
                <c:pt idx="5">
                  <c:v>145457.05101390867</c:v>
                </c:pt>
                <c:pt idx="6">
                  <c:v>163476.57246958694</c:v>
                </c:pt>
                <c:pt idx="7">
                  <c:v>92247.028577688907</c:v>
                </c:pt>
                <c:pt idx="8">
                  <c:v>101361.72577287153</c:v>
                </c:pt>
                <c:pt idx="9">
                  <c:v>107301.58117595085</c:v>
                </c:pt>
              </c:numCache>
            </c:numRef>
          </c:val>
          <c:smooth val="0"/>
          <c:extLst>
            <c:ext xmlns:c16="http://schemas.microsoft.com/office/drawing/2014/chart" uri="{C3380CC4-5D6E-409C-BE32-E72D297353CC}">
              <c16:uniqueId val="{00000000-DAD7-4FC2-A349-6BB84BC3B42B}"/>
            </c:ext>
          </c:extLst>
        </c:ser>
        <c:ser>
          <c:idx val="1"/>
          <c:order val="1"/>
          <c:tx>
            <c:v>Fitted ACS</c:v>
          </c:tx>
          <c:spPr>
            <a:ln w="28575" cap="rnd">
              <a:solidFill>
                <a:schemeClr val="accent2"/>
              </a:solidFill>
              <a:round/>
            </a:ln>
            <a:effectLst/>
          </c:spPr>
          <c:marker>
            <c:symbol val="none"/>
          </c:marker>
          <c:val>
            <c:numRef>
              <c:f>'PPCF inflation'!$F$127:$F$136</c:f>
              <c:numCache>
                <c:formatCode>#,##0</c:formatCode>
                <c:ptCount val="10"/>
                <c:pt idx="0">
                  <c:v>119321.35445530713</c:v>
                </c:pt>
                <c:pt idx="1">
                  <c:v>117785.60010383667</c:v>
                </c:pt>
                <c:pt idx="2">
                  <c:v>116269.61205018296</c:v>
                </c:pt>
                <c:pt idx="3">
                  <c:v>114773.13588742906</c:v>
                </c:pt>
                <c:pt idx="4">
                  <c:v>113295.92048306444</c:v>
                </c:pt>
                <c:pt idx="5">
                  <c:v>111837.71793683968</c:v>
                </c:pt>
                <c:pt idx="6">
                  <c:v>110398.28353916563</c:v>
                </c:pt>
                <c:pt idx="7">
                  <c:v>108977.37573004712</c:v>
                </c:pt>
                <c:pt idx="8">
                  <c:v>107574.75605854533</c:v>
                </c:pt>
                <c:pt idx="9">
                  <c:v>106190.18914276193</c:v>
                </c:pt>
              </c:numCache>
            </c:numRef>
          </c:val>
          <c:smooth val="0"/>
          <c:extLst>
            <c:ext xmlns:c16="http://schemas.microsoft.com/office/drawing/2014/chart" uri="{C3380CC4-5D6E-409C-BE32-E72D297353CC}">
              <c16:uniqueId val="{00000001-DAD7-4FC2-A349-6BB84BC3B42B}"/>
            </c:ext>
          </c:extLst>
        </c:ser>
        <c:dLbls>
          <c:showLegendKey val="0"/>
          <c:showVal val="0"/>
          <c:showCatName val="0"/>
          <c:showSerName val="0"/>
          <c:showPercent val="0"/>
          <c:showBubbleSize val="0"/>
        </c:dLbls>
        <c:smooth val="0"/>
        <c:axId val="1965617023"/>
        <c:axId val="1965616063"/>
      </c:lineChart>
      <c:catAx>
        <c:axId val="1965617023"/>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5616063"/>
        <c:crosses val="autoZero"/>
        <c:auto val="1"/>
        <c:lblAlgn val="ctr"/>
        <c:lblOffset val="100"/>
        <c:noMultiLvlLbl val="0"/>
      </c:catAx>
      <c:valAx>
        <c:axId val="1965616063"/>
        <c:scaling>
          <c:orientation val="minMax"/>
          <c:min val="500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5617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AU" b="1"/>
              <a:t>Forecast vs exponential trend average</a:t>
            </a:r>
            <a:r>
              <a:rPr lang="en-AU" b="1" baseline="0"/>
              <a:t> claim size ($Dec 2022)</a:t>
            </a:r>
            <a:endParaRPr lang="en-AU"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Forecast ACS</c:v>
          </c:tx>
          <c:spPr>
            <a:ln w="28575" cap="rnd">
              <a:solidFill>
                <a:schemeClr val="accent1"/>
              </a:solidFill>
              <a:round/>
            </a:ln>
            <a:effectLst/>
          </c:spPr>
          <c:marker>
            <c:symbol val="none"/>
          </c:marker>
          <c:val>
            <c:numRef>
              <c:f>'PPCF inflation'!$C$127:$C$136</c:f>
              <c:numCache>
                <c:formatCode>#,##0</c:formatCode>
                <c:ptCount val="10"/>
                <c:pt idx="0">
                  <c:v>61479.686066834314</c:v>
                </c:pt>
                <c:pt idx="1">
                  <c:v>75905.674313332696</c:v>
                </c:pt>
                <c:pt idx="2">
                  <c:v>175496.82690562331</c:v>
                </c:pt>
                <c:pt idx="3">
                  <c:v>91452.14292015633</c:v>
                </c:pt>
                <c:pt idx="4">
                  <c:v>86573.328562229857</c:v>
                </c:pt>
                <c:pt idx="5">
                  <c:v>145457.05101390867</c:v>
                </c:pt>
                <c:pt idx="6">
                  <c:v>163476.57246958694</c:v>
                </c:pt>
                <c:pt idx="7">
                  <c:v>92247.028577688907</c:v>
                </c:pt>
                <c:pt idx="8">
                  <c:v>101361.72577287153</c:v>
                </c:pt>
                <c:pt idx="9">
                  <c:v>107301.58117595085</c:v>
                </c:pt>
              </c:numCache>
            </c:numRef>
          </c:val>
          <c:smooth val="0"/>
          <c:extLst>
            <c:ext xmlns:c16="http://schemas.microsoft.com/office/drawing/2014/chart" uri="{C3380CC4-5D6E-409C-BE32-E72D297353CC}">
              <c16:uniqueId val="{00000000-15D2-4BCE-B9CC-4D271E633228}"/>
            </c:ext>
          </c:extLst>
        </c:ser>
        <c:ser>
          <c:idx val="1"/>
          <c:order val="1"/>
          <c:tx>
            <c:v>Fitted ACS</c:v>
          </c:tx>
          <c:spPr>
            <a:ln w="28575" cap="rnd">
              <a:solidFill>
                <a:schemeClr val="accent2"/>
              </a:solidFill>
              <a:round/>
            </a:ln>
            <a:effectLst/>
          </c:spPr>
          <c:marker>
            <c:symbol val="none"/>
          </c:marker>
          <c:val>
            <c:numRef>
              <c:f>'PPCF inflation'!$F$127:$F$136</c:f>
              <c:numCache>
                <c:formatCode>#,##0</c:formatCode>
                <c:ptCount val="10"/>
                <c:pt idx="0">
                  <c:v>119321.35445530713</c:v>
                </c:pt>
                <c:pt idx="1">
                  <c:v>117785.60010383667</c:v>
                </c:pt>
                <c:pt idx="2">
                  <c:v>116269.61205018296</c:v>
                </c:pt>
                <c:pt idx="3">
                  <c:v>114773.13588742906</c:v>
                </c:pt>
                <c:pt idx="4">
                  <c:v>113295.92048306444</c:v>
                </c:pt>
                <c:pt idx="5">
                  <c:v>111837.71793683968</c:v>
                </c:pt>
                <c:pt idx="6">
                  <c:v>110398.28353916563</c:v>
                </c:pt>
                <c:pt idx="7">
                  <c:v>108977.37573004712</c:v>
                </c:pt>
                <c:pt idx="8">
                  <c:v>107574.75605854533</c:v>
                </c:pt>
                <c:pt idx="9">
                  <c:v>106190.18914276193</c:v>
                </c:pt>
              </c:numCache>
            </c:numRef>
          </c:val>
          <c:smooth val="0"/>
          <c:extLst>
            <c:ext xmlns:c16="http://schemas.microsoft.com/office/drawing/2014/chart" uri="{C3380CC4-5D6E-409C-BE32-E72D297353CC}">
              <c16:uniqueId val="{00000001-15D2-4BCE-B9CC-4D271E633228}"/>
            </c:ext>
          </c:extLst>
        </c:ser>
        <c:dLbls>
          <c:showLegendKey val="0"/>
          <c:showVal val="0"/>
          <c:showCatName val="0"/>
          <c:showSerName val="0"/>
          <c:showPercent val="0"/>
          <c:showBubbleSize val="0"/>
        </c:dLbls>
        <c:smooth val="0"/>
        <c:axId val="1965617023"/>
        <c:axId val="1965616063"/>
      </c:lineChart>
      <c:catAx>
        <c:axId val="1965617023"/>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5616063"/>
        <c:crosses val="autoZero"/>
        <c:auto val="1"/>
        <c:lblAlgn val="ctr"/>
        <c:lblOffset val="100"/>
        <c:noMultiLvlLbl val="0"/>
      </c:catAx>
      <c:valAx>
        <c:axId val="1965616063"/>
        <c:scaling>
          <c:orientation val="minMax"/>
          <c:min val="500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561702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chart" Target="../charts/chart6.xml"/><Relationship Id="rId4" Type="http://schemas.openxmlformats.org/officeDocument/2006/relationships/chart" Target="../charts/chart5.xml"/></Relationships>
</file>

<file path=xl/drawings/_rels/drawing7.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5" Type="http://schemas.openxmlformats.org/officeDocument/2006/relationships/chart" Target="../charts/chart11.xml"/><Relationship Id="rId4" Type="http://schemas.openxmlformats.org/officeDocument/2006/relationships/chart" Target="../charts/chart10.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chart" Target="../charts/chart18.xml"/><Relationship Id="rId4" Type="http://schemas.openxmlformats.org/officeDocument/2006/relationships/chart" Target="../charts/chart21.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23.xml"/><Relationship Id="rId1" Type="http://schemas.openxmlformats.org/officeDocument/2006/relationships/chart" Target="../charts/chart22.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chart" Target="../charts/chart24.xml"/><Relationship Id="rId5" Type="http://schemas.openxmlformats.org/officeDocument/2006/relationships/chart" Target="../charts/chart28.xml"/><Relationship Id="rId4" Type="http://schemas.openxmlformats.org/officeDocument/2006/relationships/chart" Target="../charts/chart27.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4" Type="http://schemas.openxmlformats.org/officeDocument/2006/relationships/chart" Target="../charts/chart32.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chart" Target="../charts/chart33.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38.xml"/><Relationship Id="rId7" Type="http://schemas.openxmlformats.org/officeDocument/2006/relationships/chart" Target="../charts/chart42.xml"/><Relationship Id="rId2" Type="http://schemas.openxmlformats.org/officeDocument/2006/relationships/chart" Target="../charts/chart37.xml"/><Relationship Id="rId1" Type="http://schemas.openxmlformats.org/officeDocument/2006/relationships/chart" Target="../charts/chart36.xml"/><Relationship Id="rId6" Type="http://schemas.openxmlformats.org/officeDocument/2006/relationships/chart" Target="../charts/chart41.xml"/><Relationship Id="rId5" Type="http://schemas.openxmlformats.org/officeDocument/2006/relationships/chart" Target="../charts/chart40.xml"/><Relationship Id="rId4" Type="http://schemas.openxmlformats.org/officeDocument/2006/relationships/chart" Target="../charts/chart39.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5.xml"/><Relationship Id="rId2" Type="http://schemas.openxmlformats.org/officeDocument/2006/relationships/chart" Target="../charts/chart44.xml"/><Relationship Id="rId1" Type="http://schemas.openxmlformats.org/officeDocument/2006/relationships/chart" Target="../charts/chart43.xml"/><Relationship Id="rId4" Type="http://schemas.openxmlformats.org/officeDocument/2006/relationships/chart" Target="../charts/chart46.xml"/></Relationships>
</file>

<file path=xl/drawings/_rels/drawing16.xml.rels><?xml version="1.0" encoding="UTF-8" standalone="yes"?>
<Relationships xmlns="http://schemas.openxmlformats.org/package/2006/relationships"><Relationship Id="rId2" Type="http://schemas.openxmlformats.org/officeDocument/2006/relationships/chart" Target="../charts/chart48.xml"/><Relationship Id="rId1" Type="http://schemas.openxmlformats.org/officeDocument/2006/relationships/chart" Target="../charts/chart47.xml"/></Relationships>
</file>

<file path=xl/drawings/_rels/drawing17.xml.rels><?xml version="1.0" encoding="UTF-8" standalone="yes"?>
<Relationships xmlns="http://schemas.openxmlformats.org/package/2006/relationships"><Relationship Id="rId2" Type="http://schemas.openxmlformats.org/officeDocument/2006/relationships/chart" Target="../charts/chart50.xml"/><Relationship Id="rId1" Type="http://schemas.openxmlformats.org/officeDocument/2006/relationships/chart" Target="../charts/chart49.xml"/></Relationships>
</file>

<file path=xl/drawings/drawing1.xml><?xml version="1.0" encoding="utf-8"?>
<xdr:wsDr xmlns:xdr="http://schemas.openxmlformats.org/drawingml/2006/spreadsheetDrawing" xmlns:a="http://schemas.openxmlformats.org/drawingml/2006/main">
  <xdr:twoCellAnchor>
    <xdr:from>
      <xdr:col>0</xdr:col>
      <xdr:colOff>0</xdr:colOff>
      <xdr:row>6</xdr:row>
      <xdr:rowOff>0</xdr:rowOff>
    </xdr:from>
    <xdr:to>
      <xdr:col>5</xdr:col>
      <xdr:colOff>38100</xdr:colOff>
      <xdr:row>17</xdr:row>
      <xdr:rowOff>95250</xdr:rowOff>
    </xdr:to>
    <xdr:pic>
      <xdr:nvPicPr>
        <xdr:cNvPr id="2" name="Picture 2" descr="A screenshot of a computer&#10;&#10;Description automatically generated">
          <a:extLst>
            <a:ext uri="{FF2B5EF4-FFF2-40B4-BE49-F238E27FC236}">
              <a16:creationId xmlns:a16="http://schemas.microsoft.com/office/drawing/2014/main" id="{DD36C2F1-DB45-476E-9808-D1E44F0E54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257300"/>
          <a:ext cx="3848100" cy="2400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22</xdr:row>
      <xdr:rowOff>0</xdr:rowOff>
    </xdr:from>
    <xdr:to>
      <xdr:col>2</xdr:col>
      <xdr:colOff>596900</xdr:colOff>
      <xdr:row>33</xdr:row>
      <xdr:rowOff>120650</xdr:rowOff>
    </xdr:to>
    <xdr:pic>
      <xdr:nvPicPr>
        <xdr:cNvPr id="3" name="Picture 3" descr="A screenshot of a computer&#10;&#10;Description automatically generated">
          <a:extLst>
            <a:ext uri="{FF2B5EF4-FFF2-40B4-BE49-F238E27FC236}">
              <a16:creationId xmlns:a16="http://schemas.microsoft.com/office/drawing/2014/main" id="{C89C1696-3758-43C1-ACDD-19307A8899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610100"/>
          <a:ext cx="2120900" cy="2425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163</xdr:row>
      <xdr:rowOff>0</xdr:rowOff>
    </xdr:from>
    <xdr:ext cx="4000500" cy="4000500"/>
    <xdr:sp macro="" textlink="">
      <xdr:nvSpPr>
        <xdr:cNvPr id="2" name="AutoShape 1">
          <a:extLst>
            <a:ext uri="{FF2B5EF4-FFF2-40B4-BE49-F238E27FC236}">
              <a16:creationId xmlns:a16="http://schemas.microsoft.com/office/drawing/2014/main" id="{27290ADA-0A04-492E-841B-F44AAB9F816C}"/>
            </a:ext>
          </a:extLst>
        </xdr:cNvPr>
        <xdr:cNvSpPr>
          <a:spLocks noChangeAspect="1" noChangeArrowheads="1"/>
        </xdr:cNvSpPr>
      </xdr:nvSpPr>
      <xdr:spPr bwMode="auto">
        <a:xfrm>
          <a:off x="0" y="32899350"/>
          <a:ext cx="4000500" cy="40005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4</xdr:col>
      <xdr:colOff>123825</xdr:colOff>
      <xdr:row>69</xdr:row>
      <xdr:rowOff>167640</xdr:rowOff>
    </xdr:from>
    <xdr:to>
      <xdr:col>10</xdr:col>
      <xdr:colOff>327068</xdr:colOff>
      <xdr:row>80</xdr:row>
      <xdr:rowOff>135255</xdr:rowOff>
    </xdr:to>
    <xdr:pic>
      <xdr:nvPicPr>
        <xdr:cNvPr id="4" name="Picture 3">
          <a:extLst>
            <a:ext uri="{FF2B5EF4-FFF2-40B4-BE49-F238E27FC236}">
              <a16:creationId xmlns:a16="http://schemas.microsoft.com/office/drawing/2014/main" id="{7C2EA98C-5B00-A6EB-AAEA-31524FDBB781}"/>
            </a:ext>
          </a:extLst>
        </xdr:cNvPr>
        <xdr:cNvPicPr>
          <a:picLocks noChangeAspect="1"/>
        </xdr:cNvPicPr>
      </xdr:nvPicPr>
      <xdr:blipFill>
        <a:blip xmlns:r="http://schemas.openxmlformats.org/officeDocument/2006/relationships" r:embed="rId1"/>
        <a:stretch>
          <a:fillRect/>
        </a:stretch>
      </xdr:blipFill>
      <xdr:spPr>
        <a:xfrm>
          <a:off x="3543300" y="13988415"/>
          <a:ext cx="5880143" cy="20497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97</xdr:row>
      <xdr:rowOff>77989</xdr:rowOff>
    </xdr:from>
    <xdr:ext cx="6066667" cy="5725843"/>
    <xdr:pic>
      <xdr:nvPicPr>
        <xdr:cNvPr id="2" name="Picture 1">
          <a:extLst>
            <a:ext uri="{FF2B5EF4-FFF2-40B4-BE49-F238E27FC236}">
              <a16:creationId xmlns:a16="http://schemas.microsoft.com/office/drawing/2014/main" id="{2ABEA6EA-A00E-4D55-A3BB-28C8F52432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0" y="19592809"/>
          <a:ext cx="6066667" cy="5725843"/>
        </a:xfrm>
        <a:prstGeom prst="rect">
          <a:avLst/>
        </a:prstGeom>
      </xdr:spPr>
    </xdr:pic>
    <xdr:clientData/>
  </xdr:oneCellAnchor>
  <xdr:oneCellAnchor>
    <xdr:from>
      <xdr:col>9</xdr:col>
      <xdr:colOff>89898</xdr:colOff>
      <xdr:row>94</xdr:row>
      <xdr:rowOff>0</xdr:rowOff>
    </xdr:from>
    <xdr:ext cx="6315442" cy="5780952"/>
    <xdr:pic>
      <xdr:nvPicPr>
        <xdr:cNvPr id="3" name="Picture 2">
          <a:extLst>
            <a:ext uri="{FF2B5EF4-FFF2-40B4-BE49-F238E27FC236}">
              <a16:creationId xmlns:a16="http://schemas.microsoft.com/office/drawing/2014/main" id="{8AA1930A-F2D7-4C77-AC7C-CA4E8B4832E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a:xfrm>
          <a:off x="8159478" y="19202400"/>
          <a:ext cx="6315442" cy="5780952"/>
        </a:xfrm>
        <a:prstGeom prst="rect">
          <a:avLst/>
        </a:prstGeom>
      </xdr:spPr>
    </xdr:pic>
    <xdr:clientData/>
  </xdr:oneCellAnchor>
  <xdr:twoCellAnchor editAs="oneCell">
    <xdr:from>
      <xdr:col>0</xdr:col>
      <xdr:colOff>707572</xdr:colOff>
      <xdr:row>134</xdr:row>
      <xdr:rowOff>10886</xdr:rowOff>
    </xdr:from>
    <xdr:to>
      <xdr:col>2</xdr:col>
      <xdr:colOff>702124</xdr:colOff>
      <xdr:row>137</xdr:row>
      <xdr:rowOff>149600</xdr:rowOff>
    </xdr:to>
    <xdr:pic>
      <xdr:nvPicPr>
        <xdr:cNvPr id="4" name="Picture 3">
          <a:extLst>
            <a:ext uri="{FF2B5EF4-FFF2-40B4-BE49-F238E27FC236}">
              <a16:creationId xmlns:a16="http://schemas.microsoft.com/office/drawing/2014/main" id="{045B6CE8-8670-BEB3-94CE-29DCC3FFDAF0}"/>
            </a:ext>
          </a:extLst>
        </xdr:cNvPr>
        <xdr:cNvPicPr>
          <a:picLocks noChangeAspect="1"/>
        </xdr:cNvPicPr>
      </xdr:nvPicPr>
      <xdr:blipFill>
        <a:blip xmlns:r="http://schemas.openxmlformats.org/officeDocument/2006/relationships" r:embed="rId3"/>
        <a:stretch>
          <a:fillRect/>
        </a:stretch>
      </xdr:blipFill>
      <xdr:spPr>
        <a:xfrm>
          <a:off x="707572" y="25962429"/>
          <a:ext cx="2219048" cy="62857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150</xdr:row>
      <xdr:rowOff>0</xdr:rowOff>
    </xdr:from>
    <xdr:ext cx="4000500" cy="4000500"/>
    <xdr:sp macro="" textlink="">
      <xdr:nvSpPr>
        <xdr:cNvPr id="2" name="AutoShape 1">
          <a:extLst>
            <a:ext uri="{FF2B5EF4-FFF2-40B4-BE49-F238E27FC236}">
              <a16:creationId xmlns:a16="http://schemas.microsoft.com/office/drawing/2014/main" id="{6317BFD2-AF50-44D7-B8C3-A04A52185441}"/>
            </a:ext>
          </a:extLst>
        </xdr:cNvPr>
        <xdr:cNvSpPr>
          <a:spLocks noChangeAspect="1" noChangeArrowheads="1"/>
        </xdr:cNvSpPr>
      </xdr:nvSpPr>
      <xdr:spPr bwMode="auto">
        <a:xfrm>
          <a:off x="0" y="28708350"/>
          <a:ext cx="4000500" cy="40005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226767</xdr:colOff>
      <xdr:row>141</xdr:row>
      <xdr:rowOff>0</xdr:rowOff>
    </xdr:from>
    <xdr:ext cx="6060751" cy="6019048"/>
    <xdr:pic>
      <xdr:nvPicPr>
        <xdr:cNvPr id="3" name="Picture 2">
          <a:extLst>
            <a:ext uri="{FF2B5EF4-FFF2-40B4-BE49-F238E27FC236}">
              <a16:creationId xmlns:a16="http://schemas.microsoft.com/office/drawing/2014/main" id="{57AB0929-3751-41A5-A8C7-D2B1D8DD4B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6909507" y="26860500"/>
          <a:ext cx="6060751" cy="601904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xdr:from>
      <xdr:col>11</xdr:col>
      <xdr:colOff>91439</xdr:colOff>
      <xdr:row>41</xdr:row>
      <xdr:rowOff>54769</xdr:rowOff>
    </xdr:from>
    <xdr:to>
      <xdr:col>28</xdr:col>
      <xdr:colOff>458625</xdr:colOff>
      <xdr:row>60</xdr:row>
      <xdr:rowOff>50959</xdr:rowOff>
    </xdr:to>
    <xdr:graphicFrame macro="">
      <xdr:nvGraphicFramePr>
        <xdr:cNvPr id="5" name="Chart 4">
          <a:extLst>
            <a:ext uri="{FF2B5EF4-FFF2-40B4-BE49-F238E27FC236}">
              <a16:creationId xmlns:a16="http://schemas.microsoft.com/office/drawing/2014/main" id="{984C4B4A-F4CB-2067-E6CE-D1BA58EF828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14</xdr:col>
      <xdr:colOff>147320</xdr:colOff>
      <xdr:row>37</xdr:row>
      <xdr:rowOff>177498</xdr:rowOff>
    </xdr:from>
    <xdr:to>
      <xdr:col>20</xdr:col>
      <xdr:colOff>610416</xdr:colOff>
      <xdr:row>55</xdr:row>
      <xdr:rowOff>27215</xdr:rowOff>
    </xdr:to>
    <xdr:graphicFrame macro="">
      <xdr:nvGraphicFramePr>
        <xdr:cNvPr id="2" name="Chart 1">
          <a:extLst>
            <a:ext uri="{FF2B5EF4-FFF2-40B4-BE49-F238E27FC236}">
              <a16:creationId xmlns:a16="http://schemas.microsoft.com/office/drawing/2014/main" id="{A875DEED-DE71-4DB7-A3D7-8927399069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643071</xdr:colOff>
      <xdr:row>37</xdr:row>
      <xdr:rowOff>131852</xdr:rowOff>
    </xdr:from>
    <xdr:to>
      <xdr:col>28</xdr:col>
      <xdr:colOff>247105</xdr:colOff>
      <xdr:row>55</xdr:row>
      <xdr:rowOff>3810</xdr:rowOff>
    </xdr:to>
    <xdr:graphicFrame macro="">
      <xdr:nvGraphicFramePr>
        <xdr:cNvPr id="3" name="Chart 2">
          <a:extLst>
            <a:ext uri="{FF2B5EF4-FFF2-40B4-BE49-F238E27FC236}">
              <a16:creationId xmlns:a16="http://schemas.microsoft.com/office/drawing/2014/main" id="{6697F551-D977-4A3D-8B21-E374A6B6BB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659623</xdr:colOff>
      <xdr:row>94</xdr:row>
      <xdr:rowOff>53588</xdr:rowOff>
    </xdr:from>
    <xdr:to>
      <xdr:col>28</xdr:col>
      <xdr:colOff>680357</xdr:colOff>
      <xdr:row>116</xdr:row>
      <xdr:rowOff>149680</xdr:rowOff>
    </xdr:to>
    <xdr:graphicFrame macro="">
      <xdr:nvGraphicFramePr>
        <xdr:cNvPr id="4" name="Chart 3">
          <a:extLst>
            <a:ext uri="{FF2B5EF4-FFF2-40B4-BE49-F238E27FC236}">
              <a16:creationId xmlns:a16="http://schemas.microsoft.com/office/drawing/2014/main" id="{1A0AD753-5AE0-4FE0-9964-729C52F7670D}"/>
            </a:ext>
            <a:ext uri="{147F2762-F138-4A5C-976F-8EAC2B608ADB}">
              <a16:predDERef xmlns:a16="http://schemas.microsoft.com/office/drawing/2014/main" pred="{6697F551-D977-4A3D-8B21-E374A6B6BB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694916</xdr:colOff>
      <xdr:row>118</xdr:row>
      <xdr:rowOff>43950</xdr:rowOff>
    </xdr:from>
    <xdr:to>
      <xdr:col>27</xdr:col>
      <xdr:colOff>384810</xdr:colOff>
      <xdr:row>138</xdr:row>
      <xdr:rowOff>178796</xdr:rowOff>
    </xdr:to>
    <xdr:graphicFrame macro="">
      <xdr:nvGraphicFramePr>
        <xdr:cNvPr id="5" name="Chart 4">
          <a:extLst>
            <a:ext uri="{FF2B5EF4-FFF2-40B4-BE49-F238E27FC236}">
              <a16:creationId xmlns:a16="http://schemas.microsoft.com/office/drawing/2014/main" id="{85C925BA-17FF-4D29-8833-AF27B188E0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27</xdr:col>
      <xdr:colOff>358277</xdr:colOff>
      <xdr:row>118</xdr:row>
      <xdr:rowOff>63817</xdr:rowOff>
    </xdr:from>
    <xdr:to>
      <xdr:col>35</xdr:col>
      <xdr:colOff>762000</xdr:colOff>
      <xdr:row>138</xdr:row>
      <xdr:rowOff>176893</xdr:rowOff>
    </xdr:to>
    <xdr:graphicFrame macro="">
      <xdr:nvGraphicFramePr>
        <xdr:cNvPr id="8" name="Chart 7">
          <a:extLst>
            <a:ext uri="{FF2B5EF4-FFF2-40B4-BE49-F238E27FC236}">
              <a16:creationId xmlns:a16="http://schemas.microsoft.com/office/drawing/2014/main" id="{F74F09E5-9487-4CBE-418C-43690F5D42E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20</xdr:col>
      <xdr:colOff>594148</xdr:colOff>
      <xdr:row>2</xdr:row>
      <xdr:rowOff>68685</xdr:rowOff>
    </xdr:from>
    <xdr:to>
      <xdr:col>27</xdr:col>
      <xdr:colOff>606849</xdr:colOff>
      <xdr:row>19</xdr:row>
      <xdr:rowOff>35242</xdr:rowOff>
    </xdr:to>
    <xdr:graphicFrame macro="">
      <xdr:nvGraphicFramePr>
        <xdr:cNvPr id="2" name="Chart 1">
          <a:extLst>
            <a:ext uri="{FF2B5EF4-FFF2-40B4-BE49-F238E27FC236}">
              <a16:creationId xmlns:a16="http://schemas.microsoft.com/office/drawing/2014/main" id="{15F7E17B-9E69-44E6-A9DB-6B4372F00D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181248</xdr:colOff>
      <xdr:row>23</xdr:row>
      <xdr:rowOff>17417</xdr:rowOff>
    </xdr:from>
    <xdr:to>
      <xdr:col>26</xdr:col>
      <xdr:colOff>476251</xdr:colOff>
      <xdr:row>41</xdr:row>
      <xdr:rowOff>136072</xdr:rowOff>
    </xdr:to>
    <xdr:graphicFrame macro="">
      <xdr:nvGraphicFramePr>
        <xdr:cNvPr id="3" name="Chart 2">
          <a:extLst>
            <a:ext uri="{FF2B5EF4-FFF2-40B4-BE49-F238E27FC236}">
              <a16:creationId xmlns:a16="http://schemas.microsoft.com/office/drawing/2014/main" id="{999AB23A-41BD-A4C7-7107-22EDF5A5D72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351337</xdr:colOff>
      <xdr:row>62</xdr:row>
      <xdr:rowOff>15240</xdr:rowOff>
    </xdr:from>
    <xdr:to>
      <xdr:col>28</xdr:col>
      <xdr:colOff>66675</xdr:colOff>
      <xdr:row>85</xdr:row>
      <xdr:rowOff>9525</xdr:rowOff>
    </xdr:to>
    <xdr:graphicFrame macro="">
      <xdr:nvGraphicFramePr>
        <xdr:cNvPr id="4" name="Chart 3">
          <a:extLst>
            <a:ext uri="{FF2B5EF4-FFF2-40B4-BE49-F238E27FC236}">
              <a16:creationId xmlns:a16="http://schemas.microsoft.com/office/drawing/2014/main" id="{0048699E-5E21-53CB-DAA8-2513C343884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26</xdr:col>
      <xdr:colOff>447130</xdr:colOff>
      <xdr:row>23</xdr:row>
      <xdr:rowOff>9795</xdr:rowOff>
    </xdr:from>
    <xdr:to>
      <xdr:col>33</xdr:col>
      <xdr:colOff>692059</xdr:colOff>
      <xdr:row>41</xdr:row>
      <xdr:rowOff>139881</xdr:rowOff>
    </xdr:to>
    <xdr:graphicFrame macro="">
      <xdr:nvGraphicFramePr>
        <xdr:cNvPr id="5" name="Chart 4">
          <a:extLst>
            <a:ext uri="{FF2B5EF4-FFF2-40B4-BE49-F238E27FC236}">
              <a16:creationId xmlns:a16="http://schemas.microsoft.com/office/drawing/2014/main" id="{694EB5D2-5050-4C0E-BE68-A1A0F7F2F4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27</xdr:col>
      <xdr:colOff>571500</xdr:colOff>
      <xdr:row>62</xdr:row>
      <xdr:rowOff>47625</xdr:rowOff>
    </xdr:from>
    <xdr:to>
      <xdr:col>38</xdr:col>
      <xdr:colOff>15240</xdr:colOff>
      <xdr:row>84</xdr:row>
      <xdr:rowOff>133350</xdr:rowOff>
    </xdr:to>
    <xdr:graphicFrame macro="">
      <xdr:nvGraphicFramePr>
        <xdr:cNvPr id="6" name="Chart 5">
          <a:extLst>
            <a:ext uri="{FF2B5EF4-FFF2-40B4-BE49-F238E27FC236}">
              <a16:creationId xmlns:a16="http://schemas.microsoft.com/office/drawing/2014/main" id="{85745C48-8EBD-48EF-AD0D-B225CB588C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14</xdr:col>
      <xdr:colOff>74612</xdr:colOff>
      <xdr:row>4</xdr:row>
      <xdr:rowOff>529</xdr:rowOff>
    </xdr:from>
    <xdr:to>
      <xdr:col>20</xdr:col>
      <xdr:colOff>439738</xdr:colOff>
      <xdr:row>21</xdr:row>
      <xdr:rowOff>529</xdr:rowOff>
    </xdr:to>
    <xdr:graphicFrame macro="">
      <xdr:nvGraphicFramePr>
        <xdr:cNvPr id="2" name="Chart 1">
          <a:extLst>
            <a:ext uri="{FF2B5EF4-FFF2-40B4-BE49-F238E27FC236}">
              <a16:creationId xmlns:a16="http://schemas.microsoft.com/office/drawing/2014/main" id="{B3DDC5CB-57F2-400E-B327-BE3A64DE9C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104563</xdr:colOff>
      <xdr:row>21</xdr:row>
      <xdr:rowOff>112359</xdr:rowOff>
    </xdr:from>
    <xdr:to>
      <xdr:col>20</xdr:col>
      <xdr:colOff>460587</xdr:colOff>
      <xdr:row>38</xdr:row>
      <xdr:rowOff>112360</xdr:rowOff>
    </xdr:to>
    <xdr:graphicFrame macro="">
      <xdr:nvGraphicFramePr>
        <xdr:cNvPr id="3" name="Chart 2">
          <a:extLst>
            <a:ext uri="{FF2B5EF4-FFF2-40B4-BE49-F238E27FC236}">
              <a16:creationId xmlns:a16="http://schemas.microsoft.com/office/drawing/2014/main" id="{EF5EAFEF-1945-461A-A26C-D171C42965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21</xdr:col>
      <xdr:colOff>295063</xdr:colOff>
      <xdr:row>41</xdr:row>
      <xdr:rowOff>187325</xdr:rowOff>
    </xdr:from>
    <xdr:to>
      <xdr:col>29</xdr:col>
      <xdr:colOff>37253</xdr:colOff>
      <xdr:row>60</xdr:row>
      <xdr:rowOff>0</xdr:rowOff>
    </xdr:to>
    <xdr:graphicFrame macro="">
      <xdr:nvGraphicFramePr>
        <xdr:cNvPr id="4" name="Chart 3">
          <a:extLst>
            <a:ext uri="{FF2B5EF4-FFF2-40B4-BE49-F238E27FC236}">
              <a16:creationId xmlns:a16="http://schemas.microsoft.com/office/drawing/2014/main" id="{41A9C0CE-EC79-4585-928B-C1C242A0C1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487679</xdr:colOff>
      <xdr:row>42</xdr:row>
      <xdr:rowOff>58102</xdr:rowOff>
    </xdr:from>
    <xdr:to>
      <xdr:col>21</xdr:col>
      <xdr:colOff>527684</xdr:colOff>
      <xdr:row>61</xdr:row>
      <xdr:rowOff>161925</xdr:rowOff>
    </xdr:to>
    <xdr:graphicFrame macro="">
      <xdr:nvGraphicFramePr>
        <xdr:cNvPr id="5" name="Chart 4">
          <a:extLst>
            <a:ext uri="{FF2B5EF4-FFF2-40B4-BE49-F238E27FC236}">
              <a16:creationId xmlns:a16="http://schemas.microsoft.com/office/drawing/2014/main" id="{43E447E7-48C8-E522-FE4D-AA3A3514BED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14</xdr:col>
      <xdr:colOff>107394</xdr:colOff>
      <xdr:row>88</xdr:row>
      <xdr:rowOff>206216</xdr:rowOff>
    </xdr:from>
    <xdr:to>
      <xdr:col>21</xdr:col>
      <xdr:colOff>83343</xdr:colOff>
      <xdr:row>104</xdr:row>
      <xdr:rowOff>71438</xdr:rowOff>
    </xdr:to>
    <xdr:graphicFrame macro="">
      <xdr:nvGraphicFramePr>
        <xdr:cNvPr id="7" name="Chart 6">
          <a:extLst>
            <a:ext uri="{FF2B5EF4-FFF2-40B4-BE49-F238E27FC236}">
              <a16:creationId xmlns:a16="http://schemas.microsoft.com/office/drawing/2014/main" id="{072C4220-0E06-25F3-CEDF-C80E2B3C0A7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14</xdr:col>
      <xdr:colOff>2141</xdr:colOff>
      <xdr:row>106</xdr:row>
      <xdr:rowOff>59055</xdr:rowOff>
    </xdr:from>
    <xdr:to>
      <xdr:col>21</xdr:col>
      <xdr:colOff>119061</xdr:colOff>
      <xdr:row>123</xdr:row>
      <xdr:rowOff>59531</xdr:rowOff>
    </xdr:to>
    <xdr:graphicFrame macro="">
      <xdr:nvGraphicFramePr>
        <xdr:cNvPr id="8" name="Chart 7">
          <a:extLst>
            <a:ext uri="{FF2B5EF4-FFF2-40B4-BE49-F238E27FC236}">
              <a16:creationId xmlns:a16="http://schemas.microsoft.com/office/drawing/2014/main" id="{D7314A8A-2261-9029-7639-56F3E109085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16</xdr:col>
      <xdr:colOff>176</xdr:colOff>
      <xdr:row>2</xdr:row>
      <xdr:rowOff>101000</xdr:rowOff>
    </xdr:from>
    <xdr:to>
      <xdr:col>24</xdr:col>
      <xdr:colOff>86572</xdr:colOff>
      <xdr:row>27</xdr:row>
      <xdr:rowOff>100999</xdr:rowOff>
    </xdr:to>
    <xdr:graphicFrame macro="">
      <xdr:nvGraphicFramePr>
        <xdr:cNvPr id="2" name="Chart 1">
          <a:extLst>
            <a:ext uri="{FF2B5EF4-FFF2-40B4-BE49-F238E27FC236}">
              <a16:creationId xmlns:a16="http://schemas.microsoft.com/office/drawing/2014/main" id="{240005A3-BBDD-4777-A457-2D85176C2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331681</xdr:colOff>
      <xdr:row>55</xdr:row>
      <xdr:rowOff>91863</xdr:rowOff>
    </xdr:from>
    <xdr:to>
      <xdr:col>23</xdr:col>
      <xdr:colOff>692220</xdr:colOff>
      <xdr:row>68</xdr:row>
      <xdr:rowOff>30269</xdr:rowOff>
    </xdr:to>
    <xdr:graphicFrame macro="">
      <xdr:nvGraphicFramePr>
        <xdr:cNvPr id="3" name="Chart 2">
          <a:extLst>
            <a:ext uri="{FF2B5EF4-FFF2-40B4-BE49-F238E27FC236}">
              <a16:creationId xmlns:a16="http://schemas.microsoft.com/office/drawing/2014/main" id="{E5640BD9-5E29-4F52-879D-37AFF3B11B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241512</xdr:colOff>
      <xdr:row>109</xdr:row>
      <xdr:rowOff>534882</xdr:rowOff>
    </xdr:from>
    <xdr:to>
      <xdr:col>15</xdr:col>
      <xdr:colOff>317500</xdr:colOff>
      <xdr:row>126</xdr:row>
      <xdr:rowOff>127000</xdr:rowOff>
    </xdr:to>
    <xdr:graphicFrame macro="">
      <xdr:nvGraphicFramePr>
        <xdr:cNvPr id="4" name="Chart 3">
          <a:extLst>
            <a:ext uri="{FF2B5EF4-FFF2-40B4-BE49-F238E27FC236}">
              <a16:creationId xmlns:a16="http://schemas.microsoft.com/office/drawing/2014/main" id="{C06304B9-AA5B-D06E-2772-1FA5F3DB014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287655</xdr:colOff>
      <xdr:row>109</xdr:row>
      <xdr:rowOff>540597</xdr:rowOff>
    </xdr:from>
    <xdr:to>
      <xdr:col>22</xdr:col>
      <xdr:colOff>474134</xdr:colOff>
      <xdr:row>126</xdr:row>
      <xdr:rowOff>132715</xdr:rowOff>
    </xdr:to>
    <xdr:graphicFrame macro="">
      <xdr:nvGraphicFramePr>
        <xdr:cNvPr id="5" name="Chart 4">
          <a:extLst>
            <a:ext uri="{FF2B5EF4-FFF2-40B4-BE49-F238E27FC236}">
              <a16:creationId xmlns:a16="http://schemas.microsoft.com/office/drawing/2014/main" id="{92DF6E25-6358-09BD-584F-5C0DA6B2D00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15</xdr:col>
      <xdr:colOff>702205</xdr:colOff>
      <xdr:row>0</xdr:row>
      <xdr:rowOff>84667</xdr:rowOff>
    </xdr:from>
    <xdr:to>
      <xdr:col>22</xdr:col>
      <xdr:colOff>418218</xdr:colOff>
      <xdr:row>19</xdr:row>
      <xdr:rowOff>19578</xdr:rowOff>
    </xdr:to>
    <xdr:graphicFrame macro="">
      <xdr:nvGraphicFramePr>
        <xdr:cNvPr id="2" name="Chart 1">
          <a:extLst>
            <a:ext uri="{FF2B5EF4-FFF2-40B4-BE49-F238E27FC236}">
              <a16:creationId xmlns:a16="http://schemas.microsoft.com/office/drawing/2014/main" id="{C1FD5586-3BC2-46AE-9245-E390CFFE82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634505</xdr:colOff>
      <xdr:row>46</xdr:row>
      <xdr:rowOff>59550</xdr:rowOff>
    </xdr:from>
    <xdr:to>
      <xdr:col>23</xdr:col>
      <xdr:colOff>69214</xdr:colOff>
      <xdr:row>64</xdr:row>
      <xdr:rowOff>84456</xdr:rowOff>
    </xdr:to>
    <xdr:graphicFrame macro="">
      <xdr:nvGraphicFramePr>
        <xdr:cNvPr id="3" name="Chart 2">
          <a:extLst>
            <a:ext uri="{FF2B5EF4-FFF2-40B4-BE49-F238E27FC236}">
              <a16:creationId xmlns:a16="http://schemas.microsoft.com/office/drawing/2014/main" id="{8D0DDAA3-E504-4DF0-AFF5-3589A2E239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14</xdr:col>
      <xdr:colOff>78740</xdr:colOff>
      <xdr:row>4</xdr:row>
      <xdr:rowOff>70802</xdr:rowOff>
    </xdr:from>
    <xdr:to>
      <xdr:col>20</xdr:col>
      <xdr:colOff>445771</xdr:colOff>
      <xdr:row>19</xdr:row>
      <xdr:rowOff>44874</xdr:rowOff>
    </xdr:to>
    <xdr:graphicFrame macro="">
      <xdr:nvGraphicFramePr>
        <xdr:cNvPr id="2" name="Chart 1">
          <a:extLst>
            <a:ext uri="{FF2B5EF4-FFF2-40B4-BE49-F238E27FC236}">
              <a16:creationId xmlns:a16="http://schemas.microsoft.com/office/drawing/2014/main" id="{7BCC6997-47FA-4FC4-9610-553FF290E4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341946</xdr:colOff>
      <xdr:row>21</xdr:row>
      <xdr:rowOff>15980</xdr:rowOff>
    </xdr:from>
    <xdr:to>
      <xdr:col>20</xdr:col>
      <xdr:colOff>699452</xdr:colOff>
      <xdr:row>37</xdr:row>
      <xdr:rowOff>63500</xdr:rowOff>
    </xdr:to>
    <xdr:graphicFrame macro="">
      <xdr:nvGraphicFramePr>
        <xdr:cNvPr id="3" name="Chart 2">
          <a:extLst>
            <a:ext uri="{FF2B5EF4-FFF2-40B4-BE49-F238E27FC236}">
              <a16:creationId xmlns:a16="http://schemas.microsoft.com/office/drawing/2014/main" id="{3BD746AB-3604-4F99-A2F6-01E9FE1794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248601</xdr:colOff>
      <xdr:row>44</xdr:row>
      <xdr:rowOff>20001</xdr:rowOff>
    </xdr:from>
    <xdr:to>
      <xdr:col>20</xdr:col>
      <xdr:colOff>76199</xdr:colOff>
      <xdr:row>60</xdr:row>
      <xdr:rowOff>104774</xdr:rowOff>
    </xdr:to>
    <xdr:graphicFrame macro="">
      <xdr:nvGraphicFramePr>
        <xdr:cNvPr id="4" name="Chart 3">
          <a:extLst>
            <a:ext uri="{FF2B5EF4-FFF2-40B4-BE49-F238E27FC236}">
              <a16:creationId xmlns:a16="http://schemas.microsoft.com/office/drawing/2014/main" id="{9CC63817-5D49-F75D-E29D-19F900FA4BA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20</xdr:col>
      <xdr:colOff>75459</xdr:colOff>
      <xdr:row>44</xdr:row>
      <xdr:rowOff>17884</xdr:rowOff>
    </xdr:from>
    <xdr:to>
      <xdr:col>26</xdr:col>
      <xdr:colOff>160866</xdr:colOff>
      <xdr:row>60</xdr:row>
      <xdr:rowOff>84667</xdr:rowOff>
    </xdr:to>
    <xdr:graphicFrame macro="">
      <xdr:nvGraphicFramePr>
        <xdr:cNvPr id="5" name="Chart 4">
          <a:extLst>
            <a:ext uri="{FF2B5EF4-FFF2-40B4-BE49-F238E27FC236}">
              <a16:creationId xmlns:a16="http://schemas.microsoft.com/office/drawing/2014/main" id="{DB5796AF-0823-BAEF-39B2-7C18D141888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306916</xdr:colOff>
      <xdr:row>128</xdr:row>
      <xdr:rowOff>448309</xdr:rowOff>
    </xdr:from>
    <xdr:to>
      <xdr:col>18</xdr:col>
      <xdr:colOff>16933</xdr:colOff>
      <xdr:row>143</xdr:row>
      <xdr:rowOff>105834</xdr:rowOff>
    </xdr:to>
    <xdr:graphicFrame macro="">
      <xdr:nvGraphicFramePr>
        <xdr:cNvPr id="6" name="Chart 5">
          <a:extLst>
            <a:ext uri="{FF2B5EF4-FFF2-40B4-BE49-F238E27FC236}">
              <a16:creationId xmlns:a16="http://schemas.microsoft.com/office/drawing/2014/main" id="{A532A266-4ACA-9645-8D97-4DF3D00C9BE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15</xdr:col>
      <xdr:colOff>186689</xdr:colOff>
      <xdr:row>2</xdr:row>
      <xdr:rowOff>197274</xdr:rowOff>
    </xdr:from>
    <xdr:to>
      <xdr:col>23</xdr:col>
      <xdr:colOff>179422</xdr:colOff>
      <xdr:row>18</xdr:row>
      <xdr:rowOff>49671</xdr:rowOff>
    </xdr:to>
    <xdr:graphicFrame macro="">
      <xdr:nvGraphicFramePr>
        <xdr:cNvPr id="2" name="Chart 1">
          <a:extLst>
            <a:ext uri="{FF2B5EF4-FFF2-40B4-BE49-F238E27FC236}">
              <a16:creationId xmlns:a16="http://schemas.microsoft.com/office/drawing/2014/main" id="{67E2BBA1-0D7A-46FE-A318-C7985E7C26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513856</xdr:colOff>
      <xdr:row>24</xdr:row>
      <xdr:rowOff>60396</xdr:rowOff>
    </xdr:from>
    <xdr:to>
      <xdr:col>21</xdr:col>
      <xdr:colOff>124777</xdr:colOff>
      <xdr:row>42</xdr:row>
      <xdr:rowOff>119064</xdr:rowOff>
    </xdr:to>
    <xdr:graphicFrame macro="">
      <xdr:nvGraphicFramePr>
        <xdr:cNvPr id="4" name="Chart 3">
          <a:extLst>
            <a:ext uri="{FF2B5EF4-FFF2-40B4-BE49-F238E27FC236}">
              <a16:creationId xmlns:a16="http://schemas.microsoft.com/office/drawing/2014/main" id="{0C2EC78A-96C0-40F0-87DD-6D8884433E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721783</xdr:colOff>
      <xdr:row>48</xdr:row>
      <xdr:rowOff>30163</xdr:rowOff>
    </xdr:from>
    <xdr:to>
      <xdr:col>20</xdr:col>
      <xdr:colOff>662517</xdr:colOff>
      <xdr:row>62</xdr:row>
      <xdr:rowOff>92076</xdr:rowOff>
    </xdr:to>
    <xdr:graphicFrame macro="">
      <xdr:nvGraphicFramePr>
        <xdr:cNvPr id="6" name="Chart 5">
          <a:extLst>
            <a:ext uri="{FF2B5EF4-FFF2-40B4-BE49-F238E27FC236}">
              <a16:creationId xmlns:a16="http://schemas.microsoft.com/office/drawing/2014/main" id="{AF12ED1D-B585-4E76-85D4-272C6113E5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592666</xdr:colOff>
      <xdr:row>48</xdr:row>
      <xdr:rowOff>21167</xdr:rowOff>
    </xdr:from>
    <xdr:to>
      <xdr:col>26</xdr:col>
      <xdr:colOff>363644</xdr:colOff>
      <xdr:row>62</xdr:row>
      <xdr:rowOff>79270</xdr:rowOff>
    </xdr:to>
    <xdr:graphicFrame macro="">
      <xdr:nvGraphicFramePr>
        <xdr:cNvPr id="7" name="Chart 6">
          <a:extLst>
            <a:ext uri="{FF2B5EF4-FFF2-40B4-BE49-F238E27FC236}">
              <a16:creationId xmlns:a16="http://schemas.microsoft.com/office/drawing/2014/main" id="{CA881C11-0A1A-44E1-ADD1-BBFDC8FDAD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13</xdr:col>
      <xdr:colOff>109537</xdr:colOff>
      <xdr:row>126</xdr:row>
      <xdr:rowOff>61912</xdr:rowOff>
    </xdr:from>
    <xdr:to>
      <xdr:col>19</xdr:col>
      <xdr:colOff>347662</xdr:colOff>
      <xdr:row>143</xdr:row>
      <xdr:rowOff>61912</xdr:rowOff>
    </xdr:to>
    <xdr:graphicFrame macro="">
      <xdr:nvGraphicFramePr>
        <xdr:cNvPr id="2" name="Chart 1">
          <a:extLst>
            <a:ext uri="{FF2B5EF4-FFF2-40B4-BE49-F238E27FC236}">
              <a16:creationId xmlns:a16="http://schemas.microsoft.com/office/drawing/2014/main" id="{BDA749EB-1BCD-403E-B5B9-42ADACBBE5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123825</xdr:colOff>
      <xdr:row>144</xdr:row>
      <xdr:rowOff>80962</xdr:rowOff>
    </xdr:from>
    <xdr:to>
      <xdr:col>24</xdr:col>
      <xdr:colOff>361950</xdr:colOff>
      <xdr:row>160</xdr:row>
      <xdr:rowOff>0</xdr:rowOff>
    </xdr:to>
    <xdr:graphicFrame macro="">
      <xdr:nvGraphicFramePr>
        <xdr:cNvPr id="3" name="Chart 2">
          <a:extLst>
            <a:ext uri="{FF2B5EF4-FFF2-40B4-BE49-F238E27FC236}">
              <a16:creationId xmlns:a16="http://schemas.microsoft.com/office/drawing/2014/main" id="{0D427EBD-40B3-4F24-8421-81FFC8DEFD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17</xdr:col>
      <xdr:colOff>381950</xdr:colOff>
      <xdr:row>7</xdr:row>
      <xdr:rowOff>153352</xdr:rowOff>
    </xdr:from>
    <xdr:to>
      <xdr:col>23</xdr:col>
      <xdr:colOff>281940</xdr:colOff>
      <xdr:row>21</xdr:row>
      <xdr:rowOff>123825</xdr:rowOff>
    </xdr:to>
    <xdr:graphicFrame macro="">
      <xdr:nvGraphicFramePr>
        <xdr:cNvPr id="5" name="Chart 4">
          <a:extLst>
            <a:ext uri="{FF2B5EF4-FFF2-40B4-BE49-F238E27FC236}">
              <a16:creationId xmlns:a16="http://schemas.microsoft.com/office/drawing/2014/main" id="{882F3AD1-028C-B8A7-F8BC-AD8B9DB9652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15</xdr:col>
      <xdr:colOff>971763</xdr:colOff>
      <xdr:row>55</xdr:row>
      <xdr:rowOff>166051</xdr:rowOff>
    </xdr:from>
    <xdr:to>
      <xdr:col>22</xdr:col>
      <xdr:colOff>356237</xdr:colOff>
      <xdr:row>70</xdr:row>
      <xdr:rowOff>17990</xdr:rowOff>
    </xdr:to>
    <xdr:graphicFrame macro="">
      <xdr:nvGraphicFramePr>
        <xdr:cNvPr id="2" name="Chart 1">
          <a:extLst>
            <a:ext uri="{FF2B5EF4-FFF2-40B4-BE49-F238E27FC236}">
              <a16:creationId xmlns:a16="http://schemas.microsoft.com/office/drawing/2014/main" id="{BCDB22CD-155A-4CA9-B8BF-5B942EB815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411479</xdr:colOff>
      <xdr:row>4</xdr:row>
      <xdr:rowOff>136841</xdr:rowOff>
    </xdr:from>
    <xdr:to>
      <xdr:col>23</xdr:col>
      <xdr:colOff>221719</xdr:colOff>
      <xdr:row>18</xdr:row>
      <xdr:rowOff>134125</xdr:rowOff>
    </xdr:to>
    <xdr:graphicFrame macro="">
      <xdr:nvGraphicFramePr>
        <xdr:cNvPr id="3" name="Chart 2">
          <a:extLst>
            <a:ext uri="{FF2B5EF4-FFF2-40B4-BE49-F238E27FC236}">
              <a16:creationId xmlns:a16="http://schemas.microsoft.com/office/drawing/2014/main" id="{9F8F16AA-071C-4A78-9D47-3C1AEAFAE4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61030</xdr:colOff>
      <xdr:row>20</xdr:row>
      <xdr:rowOff>176071</xdr:rowOff>
    </xdr:from>
    <xdr:to>
      <xdr:col>25</xdr:col>
      <xdr:colOff>386080</xdr:colOff>
      <xdr:row>34</xdr:row>
      <xdr:rowOff>60326</xdr:rowOff>
    </xdr:to>
    <xdr:graphicFrame macro="">
      <xdr:nvGraphicFramePr>
        <xdr:cNvPr id="4" name="Chart 3">
          <a:extLst>
            <a:ext uri="{FF2B5EF4-FFF2-40B4-BE49-F238E27FC236}">
              <a16:creationId xmlns:a16="http://schemas.microsoft.com/office/drawing/2014/main" id="{C44C5598-0553-41AA-8BF1-20C4DA601B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188384</xdr:colOff>
      <xdr:row>40</xdr:row>
      <xdr:rowOff>21696</xdr:rowOff>
    </xdr:from>
    <xdr:to>
      <xdr:col>25</xdr:col>
      <xdr:colOff>493183</xdr:colOff>
      <xdr:row>55</xdr:row>
      <xdr:rowOff>83609</xdr:rowOff>
    </xdr:to>
    <xdr:graphicFrame macro="">
      <xdr:nvGraphicFramePr>
        <xdr:cNvPr id="5" name="Chart 4">
          <a:extLst>
            <a:ext uri="{FF2B5EF4-FFF2-40B4-BE49-F238E27FC236}">
              <a16:creationId xmlns:a16="http://schemas.microsoft.com/office/drawing/2014/main" id="{E5C56ABB-57AC-410D-B01E-C0FA51205E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18</xdr:col>
      <xdr:colOff>125095</xdr:colOff>
      <xdr:row>70</xdr:row>
      <xdr:rowOff>41272</xdr:rowOff>
    </xdr:from>
    <xdr:to>
      <xdr:col>27</xdr:col>
      <xdr:colOff>179916</xdr:colOff>
      <xdr:row>89</xdr:row>
      <xdr:rowOff>186266</xdr:rowOff>
    </xdr:to>
    <xdr:graphicFrame macro="">
      <xdr:nvGraphicFramePr>
        <xdr:cNvPr id="6" name="Chart 5">
          <a:extLst>
            <a:ext uri="{FF2B5EF4-FFF2-40B4-BE49-F238E27FC236}">
              <a16:creationId xmlns:a16="http://schemas.microsoft.com/office/drawing/2014/main" id="{0FEFDDF8-BA07-28CF-BF61-F82CE828E53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512868</xdr:colOff>
      <xdr:row>154</xdr:row>
      <xdr:rowOff>191345</xdr:rowOff>
    </xdr:from>
    <xdr:to>
      <xdr:col>23</xdr:col>
      <xdr:colOff>10584</xdr:colOff>
      <xdr:row>167</xdr:row>
      <xdr:rowOff>201082</xdr:rowOff>
    </xdr:to>
    <xdr:graphicFrame macro="">
      <xdr:nvGraphicFramePr>
        <xdr:cNvPr id="7" name="Chart 6">
          <a:extLst>
            <a:ext uri="{FF2B5EF4-FFF2-40B4-BE49-F238E27FC236}">
              <a16:creationId xmlns:a16="http://schemas.microsoft.com/office/drawing/2014/main" id="{B34F7244-12B6-9DE9-A7FE-65421EF7A16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559012</xdr:colOff>
      <xdr:row>137</xdr:row>
      <xdr:rowOff>150917</xdr:rowOff>
    </xdr:from>
    <xdr:to>
      <xdr:col>22</xdr:col>
      <xdr:colOff>377190</xdr:colOff>
      <xdr:row>152</xdr:row>
      <xdr:rowOff>13545</xdr:rowOff>
    </xdr:to>
    <xdr:graphicFrame macro="">
      <xdr:nvGraphicFramePr>
        <xdr:cNvPr id="8" name="Chart 7">
          <a:extLst>
            <a:ext uri="{FF2B5EF4-FFF2-40B4-BE49-F238E27FC236}">
              <a16:creationId xmlns:a16="http://schemas.microsoft.com/office/drawing/2014/main" id="{BD5D8E47-2F9D-FB9C-B610-31BD38CA9F5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16</xdr:col>
      <xdr:colOff>100459</xdr:colOff>
      <xdr:row>119</xdr:row>
      <xdr:rowOff>114586</xdr:rowOff>
    </xdr:from>
    <xdr:to>
      <xdr:col>23</xdr:col>
      <xdr:colOff>584074</xdr:colOff>
      <xdr:row>137</xdr:row>
      <xdr:rowOff>148450</xdr:rowOff>
    </xdr:to>
    <xdr:graphicFrame macro="">
      <xdr:nvGraphicFramePr>
        <xdr:cNvPr id="4" name="Chart 3">
          <a:extLst>
            <a:ext uri="{FF2B5EF4-FFF2-40B4-BE49-F238E27FC236}">
              <a16:creationId xmlns:a16="http://schemas.microsoft.com/office/drawing/2014/main" id="{C663B2FA-1E6B-4E5D-BEB7-57AFC84196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594359</xdr:colOff>
      <xdr:row>36</xdr:row>
      <xdr:rowOff>34397</xdr:rowOff>
    </xdr:from>
    <xdr:to>
      <xdr:col>23</xdr:col>
      <xdr:colOff>478366</xdr:colOff>
      <xdr:row>47</xdr:row>
      <xdr:rowOff>184644</xdr:rowOff>
    </xdr:to>
    <xdr:graphicFrame macro="">
      <xdr:nvGraphicFramePr>
        <xdr:cNvPr id="5" name="Chart 4">
          <a:extLst>
            <a:ext uri="{FF2B5EF4-FFF2-40B4-BE49-F238E27FC236}">
              <a16:creationId xmlns:a16="http://schemas.microsoft.com/office/drawing/2014/main" id="{94E5B83A-0BB4-40F4-B816-805FD6FDC5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17</xdr:col>
      <xdr:colOff>326571</xdr:colOff>
      <xdr:row>74</xdr:row>
      <xdr:rowOff>169195</xdr:rowOff>
    </xdr:from>
    <xdr:to>
      <xdr:col>24</xdr:col>
      <xdr:colOff>136524</xdr:colOff>
      <xdr:row>93</xdr:row>
      <xdr:rowOff>171100</xdr:rowOff>
    </xdr:to>
    <xdr:graphicFrame macro="">
      <xdr:nvGraphicFramePr>
        <xdr:cNvPr id="6" name="Chart 5">
          <a:extLst>
            <a:ext uri="{FF2B5EF4-FFF2-40B4-BE49-F238E27FC236}">
              <a16:creationId xmlns:a16="http://schemas.microsoft.com/office/drawing/2014/main" id="{8175C276-0CF8-404E-A5A3-F24E3AFDB3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314870</xdr:colOff>
      <xdr:row>203</xdr:row>
      <xdr:rowOff>132804</xdr:rowOff>
    </xdr:from>
    <xdr:to>
      <xdr:col>25</xdr:col>
      <xdr:colOff>27214</xdr:colOff>
      <xdr:row>220</xdr:row>
      <xdr:rowOff>40821</xdr:rowOff>
    </xdr:to>
    <xdr:graphicFrame macro="">
      <xdr:nvGraphicFramePr>
        <xdr:cNvPr id="2" name="Chart 1">
          <a:extLst>
            <a:ext uri="{FF2B5EF4-FFF2-40B4-BE49-F238E27FC236}">
              <a16:creationId xmlns:a16="http://schemas.microsoft.com/office/drawing/2014/main" id="{337C68B5-0EAF-15AB-C63A-27BA67B1B6C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7</xdr:col>
      <xdr:colOff>359833</xdr:colOff>
      <xdr:row>105</xdr:row>
      <xdr:rowOff>78316</xdr:rowOff>
    </xdr:from>
    <xdr:to>
      <xdr:col>12</xdr:col>
      <xdr:colOff>141110</xdr:colOff>
      <xdr:row>122</xdr:row>
      <xdr:rowOff>55739</xdr:rowOff>
    </xdr:to>
    <xdr:graphicFrame macro="">
      <xdr:nvGraphicFramePr>
        <xdr:cNvPr id="2" name="Chart 1">
          <a:extLst>
            <a:ext uri="{FF2B5EF4-FFF2-40B4-BE49-F238E27FC236}">
              <a16:creationId xmlns:a16="http://schemas.microsoft.com/office/drawing/2014/main" id="{DACA1504-8F78-4577-8010-65E6F67481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119944</xdr:colOff>
      <xdr:row>185</xdr:row>
      <xdr:rowOff>184150</xdr:rowOff>
    </xdr:from>
    <xdr:to>
      <xdr:col>13</xdr:col>
      <xdr:colOff>176387</xdr:colOff>
      <xdr:row>202</xdr:row>
      <xdr:rowOff>161573</xdr:rowOff>
    </xdr:to>
    <xdr:graphicFrame macro="">
      <xdr:nvGraphicFramePr>
        <xdr:cNvPr id="3" name="Chart 2">
          <a:extLst>
            <a:ext uri="{FF2B5EF4-FFF2-40B4-BE49-F238E27FC236}">
              <a16:creationId xmlns:a16="http://schemas.microsoft.com/office/drawing/2014/main" id="{42F668FA-63F5-4560-8B54-4A06B39A45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7</xdr:col>
      <xdr:colOff>359833</xdr:colOff>
      <xdr:row>122</xdr:row>
      <xdr:rowOff>78316</xdr:rowOff>
    </xdr:from>
    <xdr:to>
      <xdr:col>12</xdr:col>
      <xdr:colOff>141110</xdr:colOff>
      <xdr:row>139</xdr:row>
      <xdr:rowOff>55739</xdr:rowOff>
    </xdr:to>
    <xdr:graphicFrame macro="">
      <xdr:nvGraphicFramePr>
        <xdr:cNvPr id="2" name="Chart 1">
          <a:extLst>
            <a:ext uri="{FF2B5EF4-FFF2-40B4-BE49-F238E27FC236}">
              <a16:creationId xmlns:a16="http://schemas.microsoft.com/office/drawing/2014/main" id="{5CE0421B-26C8-4EEE-8901-B040E96D6B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119944</xdr:colOff>
      <xdr:row>219</xdr:row>
      <xdr:rowOff>184150</xdr:rowOff>
    </xdr:from>
    <xdr:to>
      <xdr:col>13</xdr:col>
      <xdr:colOff>176387</xdr:colOff>
      <xdr:row>236</xdr:row>
      <xdr:rowOff>161573</xdr:rowOff>
    </xdr:to>
    <xdr:graphicFrame macro="">
      <xdr:nvGraphicFramePr>
        <xdr:cNvPr id="3" name="Chart 2">
          <a:extLst>
            <a:ext uri="{FF2B5EF4-FFF2-40B4-BE49-F238E27FC236}">
              <a16:creationId xmlns:a16="http://schemas.microsoft.com/office/drawing/2014/main" id="{6A3551B6-F431-4917-A51E-B50CF5F169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AI Brand Colours">
      <a:dk1>
        <a:sysClr val="windowText" lastClr="000000"/>
      </a:dk1>
      <a:lt1>
        <a:sysClr val="window" lastClr="FFFFFF"/>
      </a:lt1>
      <a:dk2>
        <a:srgbClr val="969696"/>
      </a:dk2>
      <a:lt2>
        <a:srgbClr val="EBEBEB"/>
      </a:lt2>
      <a:accent1>
        <a:srgbClr val="3C69FF"/>
      </a:accent1>
      <a:accent2>
        <a:srgbClr val="78C9FF"/>
      </a:accent2>
      <a:accent3>
        <a:srgbClr val="7C378E"/>
      </a:accent3>
      <a:accent4>
        <a:srgbClr val="FF9900"/>
      </a:accent4>
      <a:accent5>
        <a:srgbClr val="FFD3B3"/>
      </a:accent5>
      <a:accent6>
        <a:srgbClr val="1E5E46"/>
      </a:accent6>
      <a:hlink>
        <a:srgbClr val="3C69FF"/>
      </a:hlink>
      <a:folHlink>
        <a:srgbClr val="3C69FF"/>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colab.research.google.com/"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8.bin"/><Relationship Id="rId1" Type="http://schemas.openxmlformats.org/officeDocument/2006/relationships/hyperlink" Target="https://www.abs.gov.au/statistics/labour/earnings-and-working-conditions/average-weekly-earnings-australia/latest-release"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27A56-98BF-41A7-A804-CD0839764BD0}">
  <dimension ref="A1:H52"/>
  <sheetViews>
    <sheetView workbookViewId="0"/>
  </sheetViews>
  <sheetFormatPr defaultColWidth="9.1796875" defaultRowHeight="13.2"/>
  <cols>
    <col min="1" max="16384" width="9.1796875" style="116"/>
  </cols>
  <sheetData>
    <row r="1" spans="1:1" ht="30">
      <c r="A1" s="122" t="s">
        <v>150</v>
      </c>
    </row>
    <row r="2" spans="1:1" ht="22.8">
      <c r="A2" s="120" t="s">
        <v>149</v>
      </c>
    </row>
    <row r="3" spans="1:1">
      <c r="A3" s="119" t="s">
        <v>148</v>
      </c>
    </row>
    <row r="4" spans="1:1" ht="22.8">
      <c r="A4" s="120" t="s">
        <v>147</v>
      </c>
    </row>
    <row r="5" spans="1:1">
      <c r="A5" s="119" t="s">
        <v>146</v>
      </c>
    </row>
    <row r="6" spans="1:1">
      <c r="A6" s="119" t="s">
        <v>145</v>
      </c>
    </row>
    <row r="20" spans="1:1" ht="22.8">
      <c r="A20" s="120" t="s">
        <v>144</v>
      </c>
    </row>
    <row r="21" spans="1:1">
      <c r="A21" s="119" t="s">
        <v>143</v>
      </c>
    </row>
    <row r="22" spans="1:1">
      <c r="A22" s="119" t="s">
        <v>142</v>
      </c>
    </row>
    <row r="26" spans="1:1">
      <c r="A26" s="121"/>
    </row>
    <row r="36" spans="1:8" ht="22.8">
      <c r="A36" s="120" t="s">
        <v>141</v>
      </c>
    </row>
    <row r="37" spans="1:8">
      <c r="A37" s="116" t="s">
        <v>125</v>
      </c>
      <c r="H37" s="142" t="s">
        <v>308</v>
      </c>
    </row>
    <row r="38" spans="1:8">
      <c r="A38" s="119" t="s">
        <v>140</v>
      </c>
    </row>
    <row r="39" spans="1:8" ht="13.8">
      <c r="A39" s="117" t="s">
        <v>139</v>
      </c>
    </row>
    <row r="40" spans="1:8" ht="13.8">
      <c r="A40" s="117" t="s">
        <v>138</v>
      </c>
    </row>
    <row r="41" spans="1:8" ht="13.8">
      <c r="A41" s="118" t="s">
        <v>137</v>
      </c>
    </row>
    <row r="42" spans="1:8" ht="13.8">
      <c r="A42" s="117" t="s">
        <v>136</v>
      </c>
    </row>
    <row r="43" spans="1:8" ht="13.8">
      <c r="A43" s="117" t="s">
        <v>135</v>
      </c>
    </row>
    <row r="44" spans="1:8" ht="13.8">
      <c r="A44" s="118" t="s">
        <v>134</v>
      </c>
    </row>
    <row r="45" spans="1:8" ht="13.8">
      <c r="A45" s="117" t="s">
        <v>133</v>
      </c>
    </row>
    <row r="46" spans="1:8" ht="13.8">
      <c r="A46" s="118" t="s">
        <v>132</v>
      </c>
    </row>
    <row r="47" spans="1:8" ht="13.8">
      <c r="A47" s="117" t="s">
        <v>131</v>
      </c>
    </row>
    <row r="48" spans="1:8" ht="13.8">
      <c r="A48" s="118" t="s">
        <v>130</v>
      </c>
    </row>
    <row r="49" spans="1:1" ht="13.8">
      <c r="A49" s="117" t="s">
        <v>129</v>
      </c>
    </row>
    <row r="50" spans="1:1" ht="13.8">
      <c r="A50" s="118" t="s">
        <v>128</v>
      </c>
    </row>
    <row r="51" spans="1:1" ht="13.8">
      <c r="A51" s="117" t="s">
        <v>127</v>
      </c>
    </row>
    <row r="52" spans="1:1" ht="13.8">
      <c r="A52" s="117" t="s">
        <v>126</v>
      </c>
    </row>
  </sheetData>
  <hyperlinks>
    <hyperlink ref="A3" r:id="rId1" display="https://colab.research.google.com/" xr:uid="{85AFFA4B-99AE-47D1-B068-87EE082923B7}"/>
    <hyperlink ref="A21" location="_ftn1" display="_ftn1" xr:uid="{FF42FAB3-19B1-4B80-908D-6F5C7DFB1881}"/>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2E78C-F7BB-4CBB-A489-235CE6740461}">
  <sheetPr>
    <tabColor theme="4"/>
  </sheetPr>
  <dimension ref="A1:Y181"/>
  <sheetViews>
    <sheetView topLeftCell="A17" workbookViewId="0">
      <selection activeCell="E32" sqref="E22:E32"/>
    </sheetView>
  </sheetViews>
  <sheetFormatPr defaultColWidth="9.1796875" defaultRowHeight="13.2"/>
  <cols>
    <col min="1" max="1" width="9.1796875" style="116"/>
    <col min="2" max="2" width="11.90625" style="116" customWidth="1"/>
    <col min="3" max="7" width="9.7265625" style="116" customWidth="1"/>
    <col min="8" max="8" width="10.1796875" style="116" customWidth="1"/>
    <col min="9" max="9" width="18" style="116" customWidth="1"/>
    <col min="10" max="12" width="10.1796875" style="116" customWidth="1"/>
    <col min="13" max="16384" width="9.1796875" style="116"/>
  </cols>
  <sheetData>
    <row r="1" spans="1:8" ht="30">
      <c r="A1" s="122" t="s">
        <v>265</v>
      </c>
    </row>
    <row r="2" spans="1:8">
      <c r="A2" s="116" t="s">
        <v>125</v>
      </c>
      <c r="H2" s="142" t="s">
        <v>308</v>
      </c>
    </row>
    <row r="3" spans="1:8" ht="22.8">
      <c r="A3" s="120" t="s">
        <v>266</v>
      </c>
    </row>
    <row r="4" spans="1:8">
      <c r="A4" s="119" t="s">
        <v>140</v>
      </c>
    </row>
    <row r="5" spans="1:8" ht="13.8">
      <c r="A5" s="118" t="s">
        <v>183</v>
      </c>
    </row>
    <row r="6" spans="1:8" ht="13.8">
      <c r="A6" s="117" t="s">
        <v>182</v>
      </c>
    </row>
    <row r="7" spans="1:8" ht="13.8">
      <c r="A7" s="117" t="s">
        <v>181</v>
      </c>
    </row>
    <row r="8" spans="1:8" ht="13.8">
      <c r="A8" s="118" t="s">
        <v>180</v>
      </c>
    </row>
    <row r="9" spans="1:8" ht="13.8">
      <c r="A9" s="117" t="s">
        <v>179</v>
      </c>
    </row>
    <row r="10" spans="1:8" ht="13.8">
      <c r="A10" s="118" t="s">
        <v>178</v>
      </c>
    </row>
    <row r="11" spans="1:8" ht="13.8">
      <c r="A11" s="117" t="s">
        <v>177</v>
      </c>
    </row>
    <row r="12" spans="1:8" ht="13.8">
      <c r="A12" s="117" t="s">
        <v>176</v>
      </c>
    </row>
    <row r="13" spans="1:8" ht="13.8">
      <c r="A13" s="117" t="s">
        <v>175</v>
      </c>
    </row>
    <row r="14" spans="1:8" ht="13.8">
      <c r="A14" s="118" t="s">
        <v>174</v>
      </c>
    </row>
    <row r="15" spans="1:8" ht="13.8">
      <c r="A15" s="117" t="s">
        <v>173</v>
      </c>
    </row>
    <row r="16" spans="1:8" ht="13.8">
      <c r="A16" s="117" t="s">
        <v>172</v>
      </c>
    </row>
    <row r="17" spans="1:16" ht="13.8">
      <c r="A17" s="117"/>
    </row>
    <row r="18" spans="1:16" ht="22.8">
      <c r="A18" s="120" t="s">
        <v>152</v>
      </c>
    </row>
    <row r="19" spans="1:16">
      <c r="A19" s="126" t="s">
        <v>171</v>
      </c>
    </row>
    <row r="20" spans="1:16">
      <c r="A20" s="128" t="s">
        <v>395</v>
      </c>
    </row>
    <row r="21" spans="1:16" ht="62.4">
      <c r="A21" s="70"/>
      <c r="B21" s="71" t="s">
        <v>167</v>
      </c>
      <c r="C21" s="71" t="s">
        <v>166</v>
      </c>
      <c r="D21" s="71" t="s">
        <v>165</v>
      </c>
      <c r="E21" s="71" t="s">
        <v>164</v>
      </c>
      <c r="F21" s="71" t="s">
        <v>163</v>
      </c>
      <c r="G21" s="71" t="s">
        <v>162</v>
      </c>
      <c r="I21" s="139" t="s">
        <v>435</v>
      </c>
      <c r="J21"/>
      <c r="K21"/>
      <c r="L21"/>
      <c r="M21"/>
      <c r="N21"/>
      <c r="O21"/>
      <c r="P21"/>
    </row>
    <row r="22" spans="1:16" ht="15">
      <c r="A22" s="10">
        <v>2012</v>
      </c>
      <c r="B22" s="9">
        <v>1970</v>
      </c>
      <c r="C22" s="169">
        <v>1</v>
      </c>
      <c r="D22" s="9">
        <v>1970</v>
      </c>
      <c r="E22" s="9">
        <v>0</v>
      </c>
      <c r="F22" s="9">
        <v>0</v>
      </c>
      <c r="G22" s="9" t="s">
        <v>161</v>
      </c>
      <c r="I22" s="9"/>
      <c r="J22"/>
      <c r="K22"/>
      <c r="L22"/>
      <c r="M22"/>
      <c r="N22"/>
      <c r="O22"/>
      <c r="P22"/>
    </row>
    <row r="23" spans="1:16" ht="15">
      <c r="A23" s="13">
        <v>2013</v>
      </c>
      <c r="B23" s="12">
        <v>1889</v>
      </c>
      <c r="C23" s="170">
        <v>0.99439999999999995</v>
      </c>
      <c r="D23" s="12">
        <v>1900</v>
      </c>
      <c r="E23" s="12">
        <v>10.6</v>
      </c>
      <c r="F23" s="12">
        <v>0.128</v>
      </c>
      <c r="G23" s="83">
        <v>1.2E-2</v>
      </c>
      <c r="I23" s="12">
        <f>E23*(1+LOGINV(0.75,0,G23)-1)</f>
        <v>10.686143242353165</v>
      </c>
      <c r="J23"/>
      <c r="K23"/>
      <c r="L23"/>
      <c r="M23"/>
      <c r="N23"/>
      <c r="O23"/>
      <c r="P23"/>
    </row>
    <row r="24" spans="1:16" ht="15">
      <c r="A24" s="10">
        <v>2014</v>
      </c>
      <c r="B24" s="9">
        <v>1740</v>
      </c>
      <c r="C24" s="169">
        <v>0.98560000000000003</v>
      </c>
      <c r="D24" s="9">
        <v>1765</v>
      </c>
      <c r="E24" s="9">
        <v>25.4</v>
      </c>
      <c r="F24" s="9">
        <v>0.52600000000000002</v>
      </c>
      <c r="G24" s="81">
        <v>2.07E-2</v>
      </c>
      <c r="I24" s="9">
        <f t="shared" ref="I24:I32" si="0">E24*(1+LOGINV(0.75,0,G24)-1)</f>
        <v>25.757120466457774</v>
      </c>
      <c r="J24"/>
      <c r="K24"/>
      <c r="L24"/>
      <c r="M24"/>
      <c r="N24"/>
      <c r="O24"/>
      <c r="P24"/>
    </row>
    <row r="25" spans="1:16" ht="15">
      <c r="A25" s="13">
        <v>2015</v>
      </c>
      <c r="B25" s="12">
        <v>1748</v>
      </c>
      <c r="C25" s="170">
        <v>0.97289999999999999</v>
      </c>
      <c r="D25" s="12">
        <v>1797</v>
      </c>
      <c r="E25" s="12">
        <v>48.8</v>
      </c>
      <c r="F25" s="12">
        <v>2.4340000000000002</v>
      </c>
      <c r="G25" s="83">
        <v>4.99E-2</v>
      </c>
      <c r="I25" s="12">
        <f t="shared" si="0"/>
        <v>50.470416431793353</v>
      </c>
      <c r="J25"/>
      <c r="K25"/>
      <c r="L25"/>
      <c r="M25"/>
      <c r="N25"/>
      <c r="O25"/>
      <c r="P25"/>
    </row>
    <row r="26" spans="1:16" ht="15">
      <c r="A26" s="10">
        <v>2016</v>
      </c>
      <c r="B26" s="9">
        <v>1787</v>
      </c>
      <c r="C26" s="169">
        <v>0.95020000000000004</v>
      </c>
      <c r="D26" s="9">
        <v>1881</v>
      </c>
      <c r="E26" s="9">
        <v>93.6</v>
      </c>
      <c r="F26" s="9">
        <v>11.026</v>
      </c>
      <c r="G26" s="81">
        <v>0.1178</v>
      </c>
      <c r="I26" s="9">
        <f t="shared" si="0"/>
        <v>101.34041306358183</v>
      </c>
      <c r="J26"/>
      <c r="K26"/>
      <c r="L26"/>
      <c r="M26"/>
      <c r="N26"/>
      <c r="O26"/>
      <c r="P26"/>
    </row>
    <row r="27" spans="1:16" ht="15">
      <c r="A27" s="13">
        <v>2017</v>
      </c>
      <c r="B27" s="12">
        <v>1631</v>
      </c>
      <c r="C27" s="170">
        <v>0.90210000000000001</v>
      </c>
      <c r="D27" s="12">
        <v>1808</v>
      </c>
      <c r="E27" s="12">
        <v>176.9</v>
      </c>
      <c r="F27" s="12">
        <v>12.281000000000001</v>
      </c>
      <c r="G27" s="83">
        <v>6.9400000000000003E-2</v>
      </c>
      <c r="I27" s="12">
        <f t="shared" si="0"/>
        <v>185.37748207131236</v>
      </c>
      <c r="J27"/>
      <c r="K27"/>
      <c r="L27"/>
      <c r="M27"/>
      <c r="N27"/>
      <c r="O27"/>
      <c r="P27"/>
    </row>
    <row r="28" spans="1:16" ht="15">
      <c r="A28" s="10">
        <v>2018</v>
      </c>
      <c r="B28" s="9">
        <v>1411</v>
      </c>
      <c r="C28" s="169">
        <v>0.81530000000000002</v>
      </c>
      <c r="D28" s="9">
        <v>1731</v>
      </c>
      <c r="E28" s="9">
        <v>319.7</v>
      </c>
      <c r="F28" s="9">
        <v>37.954999999999998</v>
      </c>
      <c r="G28" s="81">
        <v>0.1187</v>
      </c>
      <c r="I28" s="9">
        <f t="shared" si="0"/>
        <v>346.34832538290726</v>
      </c>
      <c r="J28"/>
      <c r="K28"/>
      <c r="L28"/>
      <c r="M28"/>
      <c r="N28"/>
      <c r="O28"/>
      <c r="P28"/>
    </row>
    <row r="29" spans="1:16" ht="15">
      <c r="A29" s="13">
        <v>2019</v>
      </c>
      <c r="B29" s="12">
        <v>1024</v>
      </c>
      <c r="C29" s="170">
        <v>0.64810000000000001</v>
      </c>
      <c r="D29" s="12">
        <v>1580</v>
      </c>
      <c r="E29" s="12">
        <v>555.9</v>
      </c>
      <c r="F29" s="12">
        <v>57.177</v>
      </c>
      <c r="G29" s="83">
        <v>0.1028</v>
      </c>
      <c r="I29" s="12">
        <f t="shared" si="0"/>
        <v>595.81246903311319</v>
      </c>
      <c r="J29"/>
      <c r="K29"/>
      <c r="L29"/>
      <c r="M29"/>
      <c r="N29"/>
      <c r="O29"/>
      <c r="P29"/>
    </row>
    <row r="30" spans="1:16" ht="15">
      <c r="A30" s="10">
        <v>2020</v>
      </c>
      <c r="B30" s="9">
        <v>618</v>
      </c>
      <c r="C30" s="169">
        <v>0.40350000000000003</v>
      </c>
      <c r="D30" s="9">
        <v>1532</v>
      </c>
      <c r="E30" s="9">
        <v>913.6</v>
      </c>
      <c r="F30" s="9">
        <v>104.404</v>
      </c>
      <c r="G30" s="81">
        <v>0.1143</v>
      </c>
      <c r="I30" s="9">
        <f t="shared" si="0"/>
        <v>986.8193737325746</v>
      </c>
      <c r="J30"/>
      <c r="K30"/>
      <c r="L30"/>
      <c r="M30"/>
      <c r="N30"/>
      <c r="O30"/>
      <c r="P30"/>
    </row>
    <row r="31" spans="1:16" ht="15">
      <c r="A31" s="13">
        <v>2021</v>
      </c>
      <c r="B31" s="12">
        <v>305</v>
      </c>
      <c r="C31" s="170">
        <v>0.1636</v>
      </c>
      <c r="D31" s="12">
        <v>1864</v>
      </c>
      <c r="E31" s="12">
        <v>1558.9</v>
      </c>
      <c r="F31" s="12">
        <v>183.24600000000001</v>
      </c>
      <c r="G31" s="83">
        <v>0.11749999999999999</v>
      </c>
      <c r="I31" s="12">
        <f t="shared" si="0"/>
        <v>1687.4744281899884</v>
      </c>
      <c r="J31"/>
      <c r="K31"/>
      <c r="L31"/>
      <c r="M31"/>
      <c r="N31"/>
      <c r="O31"/>
      <c r="P31"/>
    </row>
    <row r="32" spans="1:16" ht="15">
      <c r="A32" s="10">
        <v>2022</v>
      </c>
      <c r="B32" s="9">
        <v>81</v>
      </c>
      <c r="C32" s="169">
        <v>2.7699999999999999E-2</v>
      </c>
      <c r="D32" s="9">
        <v>2923</v>
      </c>
      <c r="E32" s="9">
        <v>2842</v>
      </c>
      <c r="F32" s="9">
        <v>762.44299999999998</v>
      </c>
      <c r="G32" s="81">
        <v>0.26829999999999998</v>
      </c>
      <c r="I32" s="9">
        <f t="shared" si="0"/>
        <v>3405.7787786698705</v>
      </c>
      <c r="J32"/>
      <c r="K32"/>
      <c r="L32"/>
      <c r="M32"/>
      <c r="N32"/>
      <c r="O32"/>
      <c r="P32"/>
    </row>
    <row r="33" spans="1:25" ht="15.6">
      <c r="A33" s="128"/>
      <c r="I33" s="158">
        <f>B38*(1+LOGINV(0.75,0,B40)-1)</f>
        <v>7097.1416330148304</v>
      </c>
      <c r="J33" s="200"/>
    </row>
    <row r="34" spans="1:25" ht="31.2">
      <c r="A34" s="70" t="s">
        <v>170</v>
      </c>
      <c r="B34" s="71"/>
      <c r="F34" s="136"/>
    </row>
    <row r="35" spans="1:25" ht="15">
      <c r="A35" s="10" t="s">
        <v>158</v>
      </c>
      <c r="B35" s="9">
        <v>14204</v>
      </c>
    </row>
    <row r="36" spans="1:25" ht="15">
      <c r="A36" s="13" t="s">
        <v>157</v>
      </c>
      <c r="B36" s="67">
        <v>0.68</v>
      </c>
    </row>
    <row r="37" spans="1:25" ht="15">
      <c r="A37" s="10" t="s">
        <v>156</v>
      </c>
      <c r="B37" s="9">
        <v>20749.34</v>
      </c>
    </row>
    <row r="38" spans="1:25" ht="15">
      <c r="A38" s="13" t="s">
        <v>155</v>
      </c>
      <c r="B38" s="12">
        <v>6545.34</v>
      </c>
    </row>
    <row r="39" spans="1:25" ht="15">
      <c r="A39" s="10" t="s">
        <v>163</v>
      </c>
      <c r="B39" s="9">
        <v>809.26</v>
      </c>
    </row>
    <row r="40" spans="1:25" ht="15">
      <c r="A40" s="13" t="s">
        <v>153</v>
      </c>
      <c r="B40" s="83">
        <v>0.12</v>
      </c>
    </row>
    <row r="41" spans="1:25" ht="15">
      <c r="A41" s="126"/>
      <c r="B41" s="127"/>
    </row>
    <row r="42" spans="1:25" ht="15">
      <c r="A42" s="126"/>
      <c r="B42" s="127"/>
    </row>
    <row r="43" spans="1:25" ht="15.6">
      <c r="A43" s="233" t="s">
        <v>169</v>
      </c>
      <c r="B43" s="233"/>
      <c r="C43" s="233"/>
      <c r="D43" s="233"/>
      <c r="E43" s="233"/>
      <c r="F43" s="233"/>
      <c r="G43" s="233"/>
      <c r="H43" s="233"/>
      <c r="I43" s="233"/>
      <c r="J43" s="233"/>
      <c r="K43" s="233"/>
      <c r="L43" s="233"/>
      <c r="N43" s="172"/>
      <c r="O43" s="172"/>
      <c r="P43" s="172"/>
      <c r="Q43" s="172"/>
      <c r="R43" s="172"/>
      <c r="S43" s="172"/>
      <c r="T43" s="172"/>
      <c r="U43" s="172"/>
      <c r="V43" s="172"/>
      <c r="W43" s="172"/>
      <c r="X43" s="172"/>
      <c r="Y43" s="171"/>
    </row>
    <row r="44" spans="1:25" ht="15.6">
      <c r="A44" s="70"/>
      <c r="B44" s="71">
        <v>1</v>
      </c>
      <c r="C44" s="71">
        <v>2</v>
      </c>
      <c r="D44" s="71">
        <v>3</v>
      </c>
      <c r="E44" s="71">
        <v>4</v>
      </c>
      <c r="F44" s="71">
        <v>5</v>
      </c>
      <c r="G44" s="71">
        <v>6</v>
      </c>
      <c r="H44" s="71">
        <v>7</v>
      </c>
      <c r="I44" s="71">
        <v>8</v>
      </c>
      <c r="J44" s="71">
        <v>9</v>
      </c>
      <c r="K44" s="71">
        <v>10</v>
      </c>
      <c r="L44" s="71">
        <v>11</v>
      </c>
    </row>
    <row r="45" spans="1:25" ht="15">
      <c r="A45" s="10">
        <v>2012</v>
      </c>
      <c r="B45" s="9">
        <v>36</v>
      </c>
      <c r="C45" s="9">
        <v>261</v>
      </c>
      <c r="D45" s="9">
        <v>740</v>
      </c>
      <c r="E45" s="9">
        <v>1219</v>
      </c>
      <c r="F45" s="9">
        <v>1588</v>
      </c>
      <c r="G45" s="9">
        <v>1787</v>
      </c>
      <c r="H45" s="9">
        <v>1875</v>
      </c>
      <c r="I45" s="9">
        <v>1915</v>
      </c>
      <c r="J45" s="9">
        <v>1942</v>
      </c>
      <c r="K45" s="9">
        <v>1959</v>
      </c>
      <c r="L45" s="9">
        <v>1970</v>
      </c>
      <c r="N45" s="172"/>
      <c r="O45" s="173"/>
      <c r="P45" s="173"/>
      <c r="Q45" s="173"/>
      <c r="R45" s="173"/>
      <c r="S45" s="173"/>
      <c r="T45" s="173"/>
      <c r="U45" s="173"/>
      <c r="V45" s="173"/>
      <c r="W45" s="173"/>
      <c r="X45" s="173"/>
      <c r="Y45" s="173"/>
    </row>
    <row r="46" spans="1:25" ht="15">
      <c r="A46" s="13">
        <v>2013</v>
      </c>
      <c r="B46" s="12">
        <v>38</v>
      </c>
      <c r="C46" s="12">
        <v>285</v>
      </c>
      <c r="D46" s="12">
        <v>761</v>
      </c>
      <c r="E46" s="12">
        <v>1260</v>
      </c>
      <c r="F46" s="12">
        <v>1583</v>
      </c>
      <c r="G46" s="12">
        <v>1705</v>
      </c>
      <c r="H46" s="12">
        <v>1794</v>
      </c>
      <c r="I46" s="12">
        <v>1850</v>
      </c>
      <c r="J46" s="12">
        <v>1872</v>
      </c>
      <c r="K46" s="12">
        <v>1889</v>
      </c>
      <c r="L46" s="12">
        <v>1899.607</v>
      </c>
      <c r="N46" s="172"/>
      <c r="O46" s="173"/>
      <c r="P46" s="173"/>
      <c r="Q46" s="173"/>
      <c r="R46" s="173"/>
      <c r="S46" s="173"/>
      <c r="T46" s="173"/>
      <c r="U46" s="173"/>
      <c r="V46" s="173"/>
      <c r="W46" s="173"/>
      <c r="X46" s="173"/>
      <c r="Y46" s="173"/>
    </row>
    <row r="47" spans="1:25" ht="15">
      <c r="A47" s="10">
        <v>2014</v>
      </c>
      <c r="B47" s="9">
        <v>42</v>
      </c>
      <c r="C47" s="9">
        <v>305</v>
      </c>
      <c r="D47" s="9">
        <v>768</v>
      </c>
      <c r="E47" s="9">
        <v>1189</v>
      </c>
      <c r="F47" s="9">
        <v>1460</v>
      </c>
      <c r="G47" s="9">
        <v>1590</v>
      </c>
      <c r="H47" s="9">
        <v>1678</v>
      </c>
      <c r="I47" s="9">
        <v>1717</v>
      </c>
      <c r="J47" s="9">
        <v>1740</v>
      </c>
      <c r="K47" s="9">
        <v>1755.511</v>
      </c>
      <c r="L47" s="9">
        <v>1765.3689999999999</v>
      </c>
      <c r="N47" s="172"/>
      <c r="O47" s="173"/>
      <c r="P47" s="173"/>
      <c r="Q47" s="173"/>
      <c r="R47" s="173"/>
      <c r="S47" s="173"/>
      <c r="T47" s="173"/>
      <c r="U47" s="173"/>
      <c r="V47" s="173"/>
      <c r="W47" s="173"/>
      <c r="X47" s="173"/>
      <c r="Y47" s="173"/>
    </row>
    <row r="48" spans="1:25" ht="15">
      <c r="A48" s="13">
        <v>2015</v>
      </c>
      <c r="B48" s="12">
        <v>49</v>
      </c>
      <c r="C48" s="12">
        <v>349</v>
      </c>
      <c r="D48" s="12">
        <v>803</v>
      </c>
      <c r="E48" s="12">
        <v>1204</v>
      </c>
      <c r="F48" s="12">
        <v>1471</v>
      </c>
      <c r="G48" s="12">
        <v>1622</v>
      </c>
      <c r="H48" s="12">
        <v>1715</v>
      </c>
      <c r="I48" s="12">
        <v>1748</v>
      </c>
      <c r="J48" s="12">
        <v>1770.9580000000001</v>
      </c>
      <c r="K48" s="12">
        <v>1786.7449999999999</v>
      </c>
      <c r="L48" s="12">
        <v>1796.778</v>
      </c>
      <c r="N48" s="172"/>
      <c r="O48" s="173"/>
      <c r="P48" s="173"/>
      <c r="Q48" s="173"/>
      <c r="R48" s="173"/>
      <c r="S48" s="173"/>
      <c r="T48" s="173"/>
      <c r="U48" s="173"/>
      <c r="V48" s="173"/>
      <c r="W48" s="173"/>
      <c r="X48" s="173"/>
      <c r="Y48" s="173"/>
    </row>
    <row r="49" spans="1:25" ht="15">
      <c r="A49" s="10">
        <v>2016</v>
      </c>
      <c r="B49" s="9">
        <v>44</v>
      </c>
      <c r="C49" s="9">
        <v>309</v>
      </c>
      <c r="D49" s="9">
        <v>782</v>
      </c>
      <c r="E49" s="9">
        <v>1180</v>
      </c>
      <c r="F49" s="9">
        <v>1506</v>
      </c>
      <c r="G49" s="9">
        <v>1697</v>
      </c>
      <c r="H49" s="9">
        <v>1787</v>
      </c>
      <c r="I49" s="9">
        <v>1829.511</v>
      </c>
      <c r="J49" s="9">
        <v>1853.54</v>
      </c>
      <c r="K49" s="9">
        <v>1870.0640000000001</v>
      </c>
      <c r="L49" s="9">
        <v>1880.5640000000001</v>
      </c>
      <c r="N49" s="172"/>
      <c r="O49" s="173"/>
      <c r="P49" s="173"/>
      <c r="Q49" s="173"/>
      <c r="R49" s="173"/>
      <c r="S49" s="173"/>
      <c r="T49" s="173"/>
      <c r="U49" s="173"/>
      <c r="V49" s="173"/>
      <c r="W49" s="173"/>
      <c r="X49" s="173"/>
      <c r="Y49" s="173"/>
    </row>
    <row r="50" spans="1:25" ht="15">
      <c r="A50" s="13">
        <v>2017</v>
      </c>
      <c r="B50" s="12">
        <v>34</v>
      </c>
      <c r="C50" s="12">
        <v>301</v>
      </c>
      <c r="D50" s="12">
        <v>715</v>
      </c>
      <c r="E50" s="12">
        <v>1179</v>
      </c>
      <c r="F50" s="12">
        <v>1458</v>
      </c>
      <c r="G50" s="12">
        <v>1631</v>
      </c>
      <c r="H50" s="12">
        <v>1717.9760000000001</v>
      </c>
      <c r="I50" s="12">
        <v>1758.846</v>
      </c>
      <c r="J50" s="12">
        <v>1781.9459999999999</v>
      </c>
      <c r="K50" s="12">
        <v>1797.8309999999999</v>
      </c>
      <c r="L50" s="12">
        <v>1807.9259999999999</v>
      </c>
      <c r="N50" s="172"/>
      <c r="O50" s="173"/>
      <c r="P50" s="173"/>
      <c r="Q50" s="173"/>
      <c r="R50" s="173"/>
      <c r="S50" s="173"/>
      <c r="T50" s="173"/>
      <c r="U50" s="173"/>
      <c r="V50" s="173"/>
      <c r="W50" s="173"/>
      <c r="X50" s="173"/>
      <c r="Y50" s="173"/>
    </row>
    <row r="51" spans="1:25" ht="15">
      <c r="A51" s="10">
        <v>2018</v>
      </c>
      <c r="B51" s="9">
        <v>52</v>
      </c>
      <c r="C51" s="9">
        <v>287</v>
      </c>
      <c r="D51" s="9">
        <v>656</v>
      </c>
      <c r="E51" s="9">
        <v>1098</v>
      </c>
      <c r="F51" s="9">
        <v>1411</v>
      </c>
      <c r="G51" s="9">
        <v>1561.345</v>
      </c>
      <c r="H51" s="9">
        <v>1644.607</v>
      </c>
      <c r="I51" s="9">
        <v>1683.731</v>
      </c>
      <c r="J51" s="9">
        <v>1705.845</v>
      </c>
      <c r="K51" s="9">
        <v>1721.0509999999999</v>
      </c>
      <c r="L51" s="9">
        <v>1730.7149999999999</v>
      </c>
      <c r="N51" s="172"/>
      <c r="O51" s="173"/>
      <c r="P51" s="173"/>
      <c r="Q51" s="173"/>
      <c r="R51" s="173"/>
      <c r="S51" s="173"/>
      <c r="T51" s="173"/>
      <c r="U51" s="173"/>
      <c r="V51" s="173"/>
      <c r="W51" s="173"/>
      <c r="X51" s="173"/>
      <c r="Y51" s="173"/>
    </row>
    <row r="52" spans="1:25" ht="15">
      <c r="A52" s="13">
        <v>2019</v>
      </c>
      <c r="B52" s="12">
        <v>54</v>
      </c>
      <c r="C52" s="12">
        <v>253</v>
      </c>
      <c r="D52" s="12">
        <v>598</v>
      </c>
      <c r="E52" s="12">
        <v>1024</v>
      </c>
      <c r="F52" s="12">
        <v>1288.0840000000001</v>
      </c>
      <c r="G52" s="12">
        <v>1425.3309999999999</v>
      </c>
      <c r="H52" s="12">
        <v>1501.34</v>
      </c>
      <c r="I52" s="12">
        <v>1537.056</v>
      </c>
      <c r="J52" s="12">
        <v>1557.2429999999999</v>
      </c>
      <c r="K52" s="12">
        <v>1571.125</v>
      </c>
      <c r="L52" s="12">
        <v>1579.9469999999999</v>
      </c>
      <c r="N52" s="172"/>
      <c r="O52" s="173"/>
      <c r="P52" s="173"/>
      <c r="Q52" s="173"/>
      <c r="R52" s="173"/>
      <c r="S52" s="173"/>
      <c r="T52" s="173"/>
      <c r="U52" s="173"/>
      <c r="V52" s="173"/>
      <c r="W52" s="173"/>
      <c r="X52" s="173"/>
      <c r="Y52" s="173"/>
    </row>
    <row r="53" spans="1:25" ht="15">
      <c r="A53" s="10">
        <v>2020</v>
      </c>
      <c r="B53" s="9">
        <v>61</v>
      </c>
      <c r="C53" s="9">
        <v>262</v>
      </c>
      <c r="D53" s="9">
        <v>618</v>
      </c>
      <c r="E53" s="9">
        <v>992.64189999999996</v>
      </c>
      <c r="F53" s="9">
        <v>1248.6379999999999</v>
      </c>
      <c r="G53" s="9">
        <v>1381.683</v>
      </c>
      <c r="H53" s="9">
        <v>1455.364</v>
      </c>
      <c r="I53" s="9">
        <v>1489.9860000000001</v>
      </c>
      <c r="J53" s="9">
        <v>1509.556</v>
      </c>
      <c r="K53" s="9">
        <v>1523.0129999999999</v>
      </c>
      <c r="L53" s="9">
        <v>1531.5650000000001</v>
      </c>
      <c r="N53" s="172"/>
      <c r="O53" s="173"/>
      <c r="P53" s="173"/>
      <c r="Q53" s="173"/>
      <c r="R53" s="173"/>
      <c r="S53" s="173"/>
      <c r="T53" s="173"/>
      <c r="U53" s="173"/>
      <c r="V53" s="173"/>
      <c r="W53" s="173"/>
      <c r="X53" s="173"/>
      <c r="Y53" s="173"/>
    </row>
    <row r="54" spans="1:25" ht="15">
      <c r="A54" s="13">
        <v>2021</v>
      </c>
      <c r="B54" s="12">
        <v>84</v>
      </c>
      <c r="C54" s="12">
        <v>305</v>
      </c>
      <c r="D54" s="12">
        <v>752.10760000000005</v>
      </c>
      <c r="E54" s="12">
        <v>1208.0478000000001</v>
      </c>
      <c r="F54" s="12">
        <v>1519.596</v>
      </c>
      <c r="G54" s="12">
        <v>1681.5119999999999</v>
      </c>
      <c r="H54" s="12">
        <v>1771.182</v>
      </c>
      <c r="I54" s="12">
        <v>1813.317</v>
      </c>
      <c r="J54" s="12">
        <v>1837.133</v>
      </c>
      <c r="K54" s="12">
        <v>1853.51</v>
      </c>
      <c r="L54" s="12">
        <v>1863.9179999999999</v>
      </c>
      <c r="N54" s="172"/>
      <c r="O54" s="173"/>
      <c r="P54" s="173"/>
      <c r="Q54" s="173"/>
      <c r="R54" s="173"/>
      <c r="S54" s="173"/>
      <c r="T54" s="173"/>
      <c r="U54" s="173"/>
      <c r="V54" s="173"/>
      <c r="W54" s="173"/>
      <c r="X54" s="173"/>
      <c r="Y54" s="173"/>
    </row>
    <row r="55" spans="1:25" ht="15">
      <c r="A55" s="10">
        <v>2022</v>
      </c>
      <c r="B55" s="9">
        <v>81</v>
      </c>
      <c r="C55" s="9">
        <v>478.29349999999999</v>
      </c>
      <c r="D55" s="9">
        <v>1179.4367</v>
      </c>
      <c r="E55" s="9">
        <v>1894.4309000000001</v>
      </c>
      <c r="F55" s="9">
        <v>2382.9929999999999</v>
      </c>
      <c r="G55" s="9">
        <v>2636.9059999999999</v>
      </c>
      <c r="H55" s="9">
        <v>2777.5239999999999</v>
      </c>
      <c r="I55" s="9">
        <v>2843.6</v>
      </c>
      <c r="J55" s="9">
        <v>2880.9470000000001</v>
      </c>
      <c r="K55" s="9">
        <v>2906.6289999999999</v>
      </c>
      <c r="L55" s="9">
        <v>2922.951</v>
      </c>
      <c r="N55" s="172"/>
      <c r="O55" s="173"/>
      <c r="P55" s="173"/>
      <c r="Q55" s="173"/>
      <c r="R55" s="173"/>
      <c r="S55" s="173"/>
      <c r="T55" s="173"/>
      <c r="U55" s="173"/>
      <c r="V55" s="173"/>
      <c r="W55" s="173"/>
      <c r="X55" s="173"/>
      <c r="Y55" s="173"/>
    </row>
    <row r="56" spans="1:25">
      <c r="A56" s="234" t="s">
        <v>168</v>
      </c>
      <c r="B56" s="235"/>
      <c r="C56" s="235"/>
      <c r="D56" s="235"/>
      <c r="E56" s="235"/>
      <c r="F56" s="235"/>
      <c r="G56" s="235"/>
    </row>
    <row r="57" spans="1:25" ht="31.2">
      <c r="A57" s="71"/>
      <c r="B57" s="71" t="s">
        <v>167</v>
      </c>
      <c r="C57" s="71" t="s">
        <v>166</v>
      </c>
      <c r="D57" s="71" t="s">
        <v>165</v>
      </c>
      <c r="E57" s="71" t="s">
        <v>164</v>
      </c>
      <c r="F57" s="71" t="s">
        <v>163</v>
      </c>
      <c r="G57" s="71" t="s">
        <v>162</v>
      </c>
    </row>
    <row r="58" spans="1:25" ht="15.6">
      <c r="A58" s="70"/>
      <c r="B58" s="71" t="s">
        <v>151</v>
      </c>
      <c r="C58" s="71" t="s">
        <v>151</v>
      </c>
      <c r="D58" s="71" t="s">
        <v>151</v>
      </c>
      <c r="E58" s="71" t="s">
        <v>151</v>
      </c>
      <c r="F58" s="71" t="s">
        <v>151</v>
      </c>
      <c r="G58" s="71" t="s">
        <v>151</v>
      </c>
      <c r="H58" s="128"/>
      <c r="I58" s="172"/>
      <c r="J58" s="173"/>
      <c r="K58" s="173"/>
      <c r="L58" s="173"/>
      <c r="M58" s="173"/>
      <c r="N58" s="173"/>
      <c r="O58" s="173"/>
    </row>
    <row r="59" spans="1:25" ht="15">
      <c r="A59" s="10">
        <f>A45</f>
        <v>2012</v>
      </c>
      <c r="B59" s="9">
        <v>1970</v>
      </c>
      <c r="C59" s="66">
        <v>1</v>
      </c>
      <c r="D59" s="9">
        <v>1970</v>
      </c>
      <c r="E59" s="9">
        <v>0</v>
      </c>
      <c r="F59" s="9">
        <v>0</v>
      </c>
      <c r="G59" s="9" t="s">
        <v>161</v>
      </c>
      <c r="I59" s="172"/>
      <c r="J59" s="173"/>
      <c r="K59" s="173"/>
      <c r="L59" s="173"/>
      <c r="M59" s="173"/>
      <c r="N59" s="173"/>
      <c r="O59" s="173"/>
    </row>
    <row r="60" spans="1:25" ht="15">
      <c r="A60" s="13">
        <f t="shared" ref="A60:A69" si="1">A46</f>
        <v>2013</v>
      </c>
      <c r="B60" s="12">
        <v>1889</v>
      </c>
      <c r="C60" s="67">
        <v>0.99441623999999995</v>
      </c>
      <c r="D60" s="12">
        <v>1899.607</v>
      </c>
      <c r="E60" s="12">
        <v>10.60694</v>
      </c>
      <c r="F60" s="12">
        <v>0.12757969999999999</v>
      </c>
      <c r="G60" s="83">
        <v>1.2027950000000001E-2</v>
      </c>
      <c r="I60" s="172"/>
      <c r="J60" s="173"/>
      <c r="K60" s="173"/>
      <c r="L60" s="173"/>
      <c r="M60" s="173"/>
      <c r="N60" s="173"/>
      <c r="O60" s="173"/>
    </row>
    <row r="61" spans="1:25" ht="15">
      <c r="A61" s="10">
        <f t="shared" si="1"/>
        <v>2014</v>
      </c>
      <c r="B61" s="9">
        <v>1740</v>
      </c>
      <c r="C61" s="66">
        <v>0.98562981999999999</v>
      </c>
      <c r="D61" s="9">
        <v>1765.3689999999999</v>
      </c>
      <c r="E61" s="9">
        <v>25.368659999999998</v>
      </c>
      <c r="F61" s="9">
        <v>0.52563970000000004</v>
      </c>
      <c r="G61" s="81">
        <v>2.0720039999999999E-2</v>
      </c>
      <c r="I61" s="172"/>
      <c r="J61" s="173"/>
      <c r="K61" s="173"/>
      <c r="L61" s="173"/>
      <c r="M61" s="173"/>
      <c r="N61" s="173"/>
      <c r="O61" s="173"/>
    </row>
    <row r="62" spans="1:25" ht="15">
      <c r="A62" s="13">
        <f t="shared" si="1"/>
        <v>2015</v>
      </c>
      <c r="B62" s="12">
        <v>1748</v>
      </c>
      <c r="C62" s="67">
        <v>0.97285248000000002</v>
      </c>
      <c r="D62" s="12">
        <v>1796.778</v>
      </c>
      <c r="E62" s="12">
        <v>48.77807</v>
      </c>
      <c r="F62" s="12">
        <v>2.4342703999999999</v>
      </c>
      <c r="G62" s="83">
        <v>4.9905020000000001E-2</v>
      </c>
      <c r="I62" s="172"/>
      <c r="J62" s="173"/>
      <c r="K62" s="173"/>
      <c r="L62" s="173"/>
      <c r="M62" s="173"/>
      <c r="N62" s="173"/>
      <c r="O62" s="173"/>
    </row>
    <row r="63" spans="1:25" ht="15">
      <c r="A63" s="10">
        <f t="shared" si="1"/>
        <v>2016</v>
      </c>
      <c r="B63" s="9">
        <v>1787</v>
      </c>
      <c r="C63" s="66">
        <v>0.95024677999999996</v>
      </c>
      <c r="D63" s="9">
        <v>1880.5640000000001</v>
      </c>
      <c r="E63" s="9">
        <v>93.564120000000003</v>
      </c>
      <c r="F63" s="9">
        <v>11.0260339</v>
      </c>
      <c r="G63" s="81">
        <v>0.11784467999999999</v>
      </c>
      <c r="I63" s="172"/>
      <c r="J63" s="173"/>
      <c r="K63" s="173"/>
      <c r="L63" s="173"/>
      <c r="M63" s="173"/>
      <c r="N63" s="173"/>
      <c r="O63" s="173"/>
    </row>
    <row r="64" spans="1:25" ht="15">
      <c r="A64" s="13">
        <f t="shared" si="1"/>
        <v>2017</v>
      </c>
      <c r="B64" s="12">
        <v>1631</v>
      </c>
      <c r="C64" s="67">
        <v>0.90213845999999998</v>
      </c>
      <c r="D64" s="12">
        <v>1807.9259999999999</v>
      </c>
      <c r="E64" s="12">
        <v>176.92646999999999</v>
      </c>
      <c r="F64" s="12">
        <v>12.2807634</v>
      </c>
      <c r="G64" s="83">
        <v>6.9411680000000003E-2</v>
      </c>
      <c r="I64" s="172"/>
      <c r="J64" s="173"/>
      <c r="K64" s="173"/>
      <c r="L64" s="173"/>
      <c r="M64" s="173"/>
      <c r="N64" s="173"/>
      <c r="O64" s="173"/>
    </row>
    <row r="65" spans="1:15" ht="15">
      <c r="A65" s="10">
        <f t="shared" si="1"/>
        <v>2018</v>
      </c>
      <c r="B65" s="9">
        <v>1411</v>
      </c>
      <c r="C65" s="66">
        <v>0.81526986000000001</v>
      </c>
      <c r="D65" s="9">
        <v>1730.7149999999999</v>
      </c>
      <c r="E65" s="9">
        <v>319.71526999999998</v>
      </c>
      <c r="F65" s="9">
        <v>37.955400900000001</v>
      </c>
      <c r="G65" s="81">
        <v>0.11871626</v>
      </c>
      <c r="I65" s="172"/>
      <c r="J65" s="173"/>
      <c r="K65" s="173"/>
      <c r="L65" s="173"/>
      <c r="M65" s="173"/>
      <c r="N65" s="173"/>
      <c r="O65" s="173"/>
    </row>
    <row r="66" spans="1:15" ht="15">
      <c r="A66" s="13">
        <f t="shared" si="1"/>
        <v>2019</v>
      </c>
      <c r="B66" s="12">
        <v>1024</v>
      </c>
      <c r="C66" s="67">
        <v>0.64812281000000005</v>
      </c>
      <c r="D66" s="12">
        <v>1579.9469999999999</v>
      </c>
      <c r="E66" s="12">
        <v>555.94748000000004</v>
      </c>
      <c r="F66" s="12">
        <v>57.177309200000003</v>
      </c>
      <c r="G66" s="83">
        <v>0.1028466</v>
      </c>
      <c r="I66" s="172"/>
      <c r="J66" s="173"/>
      <c r="K66" s="173"/>
      <c r="L66" s="173"/>
      <c r="M66" s="173"/>
      <c r="N66" s="173"/>
      <c r="O66" s="173"/>
    </row>
    <row r="67" spans="1:15" ht="15">
      <c r="A67" s="10">
        <f t="shared" si="1"/>
        <v>2020</v>
      </c>
      <c r="B67" s="9">
        <v>618</v>
      </c>
      <c r="C67" s="66">
        <v>0.40350893999999998</v>
      </c>
      <c r="D67" s="9">
        <v>1531.5650000000001</v>
      </c>
      <c r="E67" s="9">
        <v>913.56457999999998</v>
      </c>
      <c r="F67" s="9">
        <v>104.4041658</v>
      </c>
      <c r="G67" s="81">
        <v>0.1142822</v>
      </c>
      <c r="I67" s="172"/>
      <c r="J67" s="173"/>
      <c r="K67" s="173"/>
      <c r="L67" s="173"/>
      <c r="M67" s="173"/>
      <c r="N67" s="173"/>
      <c r="O67" s="173"/>
    </row>
    <row r="68" spans="1:15" ht="15">
      <c r="A68" s="10">
        <f t="shared" si="1"/>
        <v>2021</v>
      </c>
      <c r="B68" s="9">
        <v>305</v>
      </c>
      <c r="C68" s="66">
        <v>0.16363380999999999</v>
      </c>
      <c r="D68" s="9">
        <v>1863.9179999999999</v>
      </c>
      <c r="E68" s="9">
        <v>1558.9180100000001</v>
      </c>
      <c r="F68" s="9">
        <v>183.2455631</v>
      </c>
      <c r="G68" s="81">
        <v>0.11754663</v>
      </c>
      <c r="I68" s="172"/>
      <c r="J68" s="173"/>
      <c r="K68" s="173"/>
      <c r="L68" s="173"/>
      <c r="M68" s="173"/>
      <c r="N68" s="173"/>
      <c r="O68" s="173"/>
    </row>
    <row r="69" spans="1:15" ht="15">
      <c r="A69" s="7">
        <f t="shared" si="1"/>
        <v>2022</v>
      </c>
      <c r="B69" s="6">
        <v>81</v>
      </c>
      <c r="C69" s="68">
        <v>2.7711719999999999E-2</v>
      </c>
      <c r="D69" s="6">
        <v>2922.951</v>
      </c>
      <c r="E69" s="6">
        <v>2841.9505199999999</v>
      </c>
      <c r="F69" s="6">
        <v>762.44255250000003</v>
      </c>
      <c r="G69" s="85">
        <v>0.26828142999999999</v>
      </c>
      <c r="M69" s="172"/>
      <c r="N69" s="174"/>
    </row>
    <row r="70" spans="1:15">
      <c r="A70" s="234" t="s">
        <v>160</v>
      </c>
      <c r="B70" s="235"/>
      <c r="M70" s="172"/>
      <c r="N70" s="174"/>
    </row>
    <row r="71" spans="1:15" ht="15.6">
      <c r="A71" s="71"/>
      <c r="B71" s="71" t="s">
        <v>159</v>
      </c>
      <c r="M71" s="172"/>
      <c r="N71" s="174"/>
    </row>
    <row r="72" spans="1:15" ht="15.6">
      <c r="A72" s="70"/>
      <c r="B72" s="71" t="s">
        <v>151</v>
      </c>
      <c r="M72" s="172"/>
      <c r="N72" s="174"/>
    </row>
    <row r="73" spans="1:15" ht="15">
      <c r="A73" s="10" t="s">
        <v>158</v>
      </c>
      <c r="B73" s="9">
        <v>14204</v>
      </c>
      <c r="M73" s="172"/>
      <c r="N73" s="174"/>
    </row>
    <row r="74" spans="1:15" ht="15">
      <c r="A74" s="13" t="s">
        <v>157</v>
      </c>
      <c r="B74" s="67">
        <v>0.68455189999999999</v>
      </c>
      <c r="M74" s="172"/>
      <c r="N74" s="174"/>
    </row>
    <row r="75" spans="1:15" ht="15">
      <c r="A75" s="10" t="s">
        <v>156</v>
      </c>
      <c r="B75" s="9">
        <v>20749.34</v>
      </c>
    </row>
    <row r="76" spans="1:15" ht="15">
      <c r="A76" s="13" t="s">
        <v>155</v>
      </c>
      <c r="B76" s="12">
        <v>6545.34</v>
      </c>
    </row>
    <row r="77" spans="1:15" ht="15">
      <c r="A77" s="10" t="s">
        <v>154</v>
      </c>
      <c r="B77" s="9">
        <v>809.2595</v>
      </c>
    </row>
    <row r="78" spans="1:15" ht="15">
      <c r="A78" s="13" t="s">
        <v>153</v>
      </c>
      <c r="B78" s="83">
        <v>0.123639</v>
      </c>
    </row>
    <row r="79" spans="1:15" ht="15">
      <c r="A79" s="2"/>
      <c r="B79" s="3"/>
    </row>
    <row r="80" spans="1:15">
      <c r="A80" s="126"/>
    </row>
    <row r="81" spans="1:1">
      <c r="A81" s="126"/>
    </row>
    <row r="82" spans="1:1">
      <c r="A82" s="126"/>
    </row>
    <row r="83" spans="1:1">
      <c r="A83" s="126"/>
    </row>
    <row r="84" spans="1:1">
      <c r="A84" s="126"/>
    </row>
    <row r="85" spans="1:1">
      <c r="A85" s="126"/>
    </row>
    <row r="86" spans="1:1">
      <c r="A86" s="126"/>
    </row>
    <row r="87" spans="1:1">
      <c r="A87" s="126"/>
    </row>
    <row r="88" spans="1:1">
      <c r="A88" s="126"/>
    </row>
    <row r="89" spans="1:1">
      <c r="A89" s="126"/>
    </row>
    <row r="90" spans="1:1">
      <c r="A90" s="126"/>
    </row>
    <row r="91" spans="1:1">
      <c r="A91" s="126"/>
    </row>
    <row r="92" spans="1:1">
      <c r="A92" s="126"/>
    </row>
    <row r="93" spans="1:1">
      <c r="A93" s="126"/>
    </row>
    <row r="94" spans="1:1">
      <c r="A94" s="126"/>
    </row>
    <row r="95" spans="1:1">
      <c r="A95" s="126"/>
    </row>
    <row r="96" spans="1:1">
      <c r="A96" s="126"/>
    </row>
    <row r="97" spans="1:1">
      <c r="A97" s="126"/>
    </row>
    <row r="98" spans="1:1">
      <c r="A98" s="126"/>
    </row>
    <row r="99" spans="1:1">
      <c r="A99" s="126"/>
    </row>
    <row r="100" spans="1:1">
      <c r="A100" s="126"/>
    </row>
    <row r="101" spans="1:1">
      <c r="A101" s="126"/>
    </row>
    <row r="102" spans="1:1">
      <c r="A102" s="126"/>
    </row>
    <row r="103" spans="1:1">
      <c r="A103" s="126"/>
    </row>
    <row r="104" spans="1:1">
      <c r="A104" s="126"/>
    </row>
    <row r="105" spans="1:1">
      <c r="A105" s="126"/>
    </row>
    <row r="106" spans="1:1">
      <c r="A106" s="126"/>
    </row>
    <row r="107" spans="1:1">
      <c r="A107" s="126"/>
    </row>
    <row r="108" spans="1:1">
      <c r="A108" s="126"/>
    </row>
    <row r="109" spans="1:1">
      <c r="A109" s="126"/>
    </row>
    <row r="110" spans="1:1">
      <c r="A110" s="126"/>
    </row>
    <row r="111" spans="1:1">
      <c r="A111" s="126"/>
    </row>
    <row r="112" spans="1:1">
      <c r="A112" s="126"/>
    </row>
    <row r="113" spans="1:1">
      <c r="A113" s="126"/>
    </row>
    <row r="114" spans="1:1">
      <c r="A114" s="126"/>
    </row>
    <row r="115" spans="1:1">
      <c r="A115" s="126"/>
    </row>
    <row r="116" spans="1:1">
      <c r="A116" s="126"/>
    </row>
    <row r="117" spans="1:1">
      <c r="A117" s="126"/>
    </row>
    <row r="118" spans="1:1">
      <c r="A118" s="126"/>
    </row>
    <row r="119" spans="1:1">
      <c r="A119" s="126"/>
    </row>
    <row r="120" spans="1:1">
      <c r="A120" s="126"/>
    </row>
    <row r="121" spans="1:1">
      <c r="A121" s="126"/>
    </row>
    <row r="122" spans="1:1">
      <c r="A122" s="126"/>
    </row>
    <row r="123" spans="1:1">
      <c r="A123" s="126"/>
    </row>
    <row r="124" spans="1:1">
      <c r="A124" s="126"/>
    </row>
    <row r="125" spans="1:1">
      <c r="A125" s="126"/>
    </row>
    <row r="126" spans="1:1">
      <c r="A126" s="126"/>
    </row>
    <row r="127" spans="1:1">
      <c r="A127" s="126"/>
    </row>
    <row r="128" spans="1:1">
      <c r="A128" s="124"/>
    </row>
    <row r="129" spans="1:1">
      <c r="A129" s="126"/>
    </row>
    <row r="130" spans="1:1">
      <c r="A130" s="124"/>
    </row>
    <row r="131" spans="1:1">
      <c r="A131" s="126"/>
    </row>
    <row r="132" spans="1:1">
      <c r="A132" s="124"/>
    </row>
    <row r="133" spans="1:1">
      <c r="A133" s="126"/>
    </row>
    <row r="134" spans="1:1">
      <c r="A134" s="126"/>
    </row>
    <row r="135" spans="1:1">
      <c r="A135" s="124"/>
    </row>
    <row r="136" spans="1:1">
      <c r="A136" s="126"/>
    </row>
    <row r="137" spans="1:1">
      <c r="A137" s="126"/>
    </row>
    <row r="138" spans="1:1">
      <c r="A138" s="124"/>
    </row>
    <row r="139" spans="1:1">
      <c r="A139" s="126"/>
    </row>
    <row r="140" spans="1:1">
      <c r="A140" s="126"/>
    </row>
    <row r="141" spans="1:1">
      <c r="A141" s="124"/>
    </row>
    <row r="142" spans="1:1">
      <c r="A142" s="126"/>
    </row>
    <row r="143" spans="1:1">
      <c r="A143" s="124"/>
    </row>
    <row r="144" spans="1:1">
      <c r="A144" s="126"/>
    </row>
    <row r="145" spans="1:1">
      <c r="A145" s="126"/>
    </row>
    <row r="146" spans="1:1">
      <c r="A146" s="124"/>
    </row>
    <row r="147" spans="1:1">
      <c r="A147" s="126"/>
    </row>
    <row r="148" spans="1:1">
      <c r="A148" s="126"/>
    </row>
    <row r="149" spans="1:1">
      <c r="A149" s="124"/>
    </row>
    <row r="150" spans="1:1">
      <c r="A150" s="126"/>
    </row>
    <row r="151" spans="1:1">
      <c r="A151" s="124"/>
    </row>
    <row r="152" spans="1:1">
      <c r="A152" s="126"/>
    </row>
    <row r="153" spans="1:1">
      <c r="A153" s="124"/>
    </row>
    <row r="154" spans="1:1">
      <c r="A154" s="126"/>
    </row>
    <row r="155" spans="1:1">
      <c r="A155" s="126"/>
    </row>
    <row r="156" spans="1:1">
      <c r="A156" s="126"/>
    </row>
    <row r="157" spans="1:1">
      <c r="A157" s="126"/>
    </row>
    <row r="158" spans="1:1">
      <c r="A158" s="126"/>
    </row>
    <row r="159" spans="1:1">
      <c r="A159" s="126"/>
    </row>
    <row r="160" spans="1:1">
      <c r="A160" s="126"/>
    </row>
    <row r="161" spans="1:1">
      <c r="A161" s="126"/>
    </row>
    <row r="162" spans="1:1">
      <c r="A162" s="126"/>
    </row>
    <row r="163" spans="1:1">
      <c r="A163" s="125"/>
    </row>
    <row r="164" spans="1:1">
      <c r="A164" s="125"/>
    </row>
    <row r="165" spans="1:1">
      <c r="A165" s="124"/>
    </row>
    <row r="166" spans="1:1">
      <c r="A166" s="124"/>
    </row>
    <row r="167" spans="1:1">
      <c r="A167" s="124"/>
    </row>
    <row r="168" spans="1:1">
      <c r="A168" s="124"/>
    </row>
    <row r="169" spans="1:1">
      <c r="A169" s="124"/>
    </row>
    <row r="170" spans="1:1">
      <c r="A170" s="124"/>
    </row>
    <row r="171" spans="1:1">
      <c r="A171" s="124"/>
    </row>
    <row r="172" spans="1:1">
      <c r="A172" s="124"/>
    </row>
    <row r="173" spans="1:1">
      <c r="A173" s="124"/>
    </row>
    <row r="174" spans="1:1">
      <c r="A174" s="124"/>
    </row>
    <row r="175" spans="1:1">
      <c r="A175" s="124"/>
    </row>
    <row r="176" spans="1:1">
      <c r="A176" s="124"/>
    </row>
    <row r="177" spans="1:1">
      <c r="A177" s="124"/>
    </row>
    <row r="178" spans="1:1">
      <c r="A178" s="124"/>
    </row>
    <row r="179" spans="1:1">
      <c r="A179" s="124"/>
    </row>
    <row r="180" spans="1:1">
      <c r="A180" s="124"/>
    </row>
    <row r="181" spans="1:1">
      <c r="A181" s="124"/>
    </row>
  </sheetData>
  <mergeCells count="3">
    <mergeCell ref="A43:L43"/>
    <mergeCell ref="A56:G56"/>
    <mergeCell ref="A70:B7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4ED51-5C12-41AF-92C4-B1366BF800CC}">
  <sheetPr>
    <tabColor theme="4"/>
  </sheetPr>
  <dimension ref="A1:P98"/>
  <sheetViews>
    <sheetView topLeftCell="A20" workbookViewId="0">
      <selection activeCell="D69" sqref="D69"/>
    </sheetView>
  </sheetViews>
  <sheetFormatPr defaultColWidth="9.1796875" defaultRowHeight="13.2"/>
  <cols>
    <col min="1" max="1" width="14.90625" style="116" customWidth="1"/>
    <col min="2" max="2" width="11.36328125" style="116" customWidth="1"/>
    <col min="3" max="7" width="10.1796875" style="116" customWidth="1"/>
    <col min="8" max="16384" width="9.1796875" style="116"/>
  </cols>
  <sheetData>
    <row r="1" spans="1:7" ht="30">
      <c r="A1" s="122" t="s">
        <v>271</v>
      </c>
    </row>
    <row r="2" spans="1:7">
      <c r="A2" s="116" t="s">
        <v>125</v>
      </c>
      <c r="G2" s="142" t="s">
        <v>308</v>
      </c>
    </row>
    <row r="3" spans="1:7" ht="22.8">
      <c r="A3" s="120" t="s">
        <v>267</v>
      </c>
    </row>
    <row r="4" spans="1:7">
      <c r="A4" s="119" t="s">
        <v>140</v>
      </c>
    </row>
    <row r="5" spans="1:7" ht="13.8">
      <c r="A5" s="118" t="s">
        <v>217</v>
      </c>
    </row>
    <row r="6" spans="1:7" ht="13.8">
      <c r="A6" s="117" t="s">
        <v>216</v>
      </c>
    </row>
    <row r="7" spans="1:7" ht="13.8">
      <c r="A7" s="117" t="s">
        <v>215</v>
      </c>
    </row>
    <row r="8" spans="1:7" ht="13.8">
      <c r="A8" s="118" t="s">
        <v>214</v>
      </c>
    </row>
    <row r="9" spans="1:7" ht="13.8">
      <c r="A9" s="117" t="s">
        <v>213</v>
      </c>
    </row>
    <row r="10" spans="1:7" ht="13.8">
      <c r="A10" s="117" t="s">
        <v>212</v>
      </c>
    </row>
    <row r="11" spans="1:7" ht="13.8">
      <c r="A11" s="117" t="s">
        <v>211</v>
      </c>
    </row>
    <row r="12" spans="1:7" ht="13.8">
      <c r="A12" s="118" t="s">
        <v>210</v>
      </c>
    </row>
    <row r="13" spans="1:7" ht="13.8">
      <c r="A13" s="117" t="s">
        <v>209</v>
      </c>
    </row>
    <row r="14" spans="1:7">
      <c r="A14" s="123"/>
    </row>
    <row r="15" spans="1:7" ht="13.8">
      <c r="A15" s="118" t="s">
        <v>208</v>
      </c>
    </row>
    <row r="16" spans="1:7" ht="13.8">
      <c r="A16" s="117" t="s">
        <v>207</v>
      </c>
    </row>
    <row r="17" spans="1:9" ht="13.8">
      <c r="A17" s="117" t="s">
        <v>206</v>
      </c>
    </row>
    <row r="18" spans="1:9" ht="13.8">
      <c r="A18" s="118" t="s">
        <v>205</v>
      </c>
    </row>
    <row r="19" spans="1:9" ht="13.8">
      <c r="A19" s="117" t="s">
        <v>204</v>
      </c>
    </row>
    <row r="20" spans="1:9" ht="13.8">
      <c r="A20" s="117" t="s">
        <v>203</v>
      </c>
    </row>
    <row r="22" spans="1:9" ht="22.8">
      <c r="A22" s="120" t="s">
        <v>152</v>
      </c>
    </row>
    <row r="23" spans="1:9" ht="22.8">
      <c r="A23" s="120"/>
    </row>
    <row r="24" spans="1:9">
      <c r="A24" s="129" t="s">
        <v>202</v>
      </c>
    </row>
    <row r="25" spans="1:9">
      <c r="A25" s="116" t="s">
        <v>396</v>
      </c>
    </row>
    <row r="26" spans="1:9" ht="31.2">
      <c r="A26" s="70"/>
      <c r="B26" s="71" t="s">
        <v>167</v>
      </c>
      <c r="C26" s="71" t="s">
        <v>201</v>
      </c>
      <c r="D26" s="71" t="s">
        <v>200</v>
      </c>
      <c r="E26" s="71" t="s">
        <v>268</v>
      </c>
      <c r="F26" s="71" t="s">
        <v>192</v>
      </c>
      <c r="G26" s="71" t="s">
        <v>191</v>
      </c>
      <c r="I26" s="137"/>
    </row>
    <row r="27" spans="1:9" ht="15">
      <c r="A27" s="10">
        <v>2012</v>
      </c>
      <c r="B27" s="9">
        <v>1970</v>
      </c>
      <c r="C27" s="9">
        <v>1970</v>
      </c>
      <c r="D27" s="9">
        <v>0</v>
      </c>
      <c r="E27" s="9">
        <v>0</v>
      </c>
      <c r="F27" s="9">
        <v>0</v>
      </c>
      <c r="G27" s="9">
        <v>0</v>
      </c>
    </row>
    <row r="28" spans="1:9" ht="15">
      <c r="A28" s="13">
        <v>2013</v>
      </c>
      <c r="B28" s="12">
        <v>1889</v>
      </c>
      <c r="C28" s="12">
        <v>1900</v>
      </c>
      <c r="D28" s="12">
        <v>10.8</v>
      </c>
      <c r="E28" s="12">
        <v>8.73</v>
      </c>
      <c r="F28" s="12">
        <v>15.6</v>
      </c>
      <c r="G28" s="12">
        <v>27.7</v>
      </c>
    </row>
    <row r="29" spans="1:9" ht="15">
      <c r="A29" s="10">
        <v>2014</v>
      </c>
      <c r="B29" s="9">
        <v>1740</v>
      </c>
      <c r="C29" s="9">
        <v>1765</v>
      </c>
      <c r="D29" s="9">
        <v>25.2</v>
      </c>
      <c r="E29" s="9">
        <v>12.46</v>
      </c>
      <c r="F29" s="9">
        <v>32.799999999999997</v>
      </c>
      <c r="G29" s="9">
        <v>48.5</v>
      </c>
    </row>
    <row r="30" spans="1:9" ht="15">
      <c r="A30" s="13">
        <v>2015</v>
      </c>
      <c r="B30" s="12">
        <v>1748</v>
      </c>
      <c r="C30" s="12">
        <v>1797</v>
      </c>
      <c r="D30" s="12">
        <v>49.4</v>
      </c>
      <c r="E30" s="12">
        <v>16.54</v>
      </c>
      <c r="F30" s="12">
        <v>59.8</v>
      </c>
      <c r="G30" s="12">
        <v>79.5</v>
      </c>
    </row>
    <row r="31" spans="1:9" ht="15">
      <c r="A31" s="10">
        <v>2016</v>
      </c>
      <c r="B31" s="9">
        <v>1787</v>
      </c>
      <c r="C31" s="9">
        <v>1882</v>
      </c>
      <c r="D31" s="9">
        <v>94.9</v>
      </c>
      <c r="E31" s="9">
        <v>22.77</v>
      </c>
      <c r="F31" s="9">
        <v>109.4</v>
      </c>
      <c r="G31" s="9">
        <v>136.9</v>
      </c>
    </row>
    <row r="32" spans="1:9" ht="15">
      <c r="A32" s="13">
        <v>2017</v>
      </c>
      <c r="B32" s="12">
        <v>1631</v>
      </c>
      <c r="C32" s="12">
        <v>1809</v>
      </c>
      <c r="D32" s="12">
        <v>178.3</v>
      </c>
      <c r="E32" s="12">
        <v>29.72</v>
      </c>
      <c r="F32" s="12">
        <v>197.1</v>
      </c>
      <c r="G32" s="12">
        <v>228.3</v>
      </c>
    </row>
    <row r="33" spans="1:16" ht="15">
      <c r="A33" s="10">
        <v>2018</v>
      </c>
      <c r="B33" s="9">
        <v>1411</v>
      </c>
      <c r="C33" s="9">
        <v>1733</v>
      </c>
      <c r="D33" s="9">
        <v>322</v>
      </c>
      <c r="E33" s="9">
        <v>42.92</v>
      </c>
      <c r="F33" s="9">
        <v>349</v>
      </c>
      <c r="G33" s="9">
        <v>392.5</v>
      </c>
    </row>
    <row r="34" spans="1:16" ht="15">
      <c r="A34" s="13">
        <v>2019</v>
      </c>
      <c r="B34" s="12">
        <v>1024</v>
      </c>
      <c r="C34" s="12">
        <v>1582</v>
      </c>
      <c r="D34" s="12">
        <v>557.5</v>
      </c>
      <c r="E34" s="12">
        <v>56.75</v>
      </c>
      <c r="F34" s="12">
        <v>592.6</v>
      </c>
      <c r="G34" s="12">
        <v>658.8</v>
      </c>
    </row>
    <row r="35" spans="1:16" ht="15">
      <c r="A35" s="10">
        <v>2020</v>
      </c>
      <c r="B35" s="9">
        <v>618</v>
      </c>
      <c r="C35" s="9">
        <v>1530</v>
      </c>
      <c r="D35" s="9">
        <v>911.7</v>
      </c>
      <c r="E35" s="9">
        <v>95.59</v>
      </c>
      <c r="F35" s="9">
        <v>975.7</v>
      </c>
      <c r="G35" s="9">
        <v>1068.5999999999999</v>
      </c>
    </row>
    <row r="36" spans="1:16" ht="15">
      <c r="A36" s="13">
        <v>2021</v>
      </c>
      <c r="B36" s="12">
        <v>305</v>
      </c>
      <c r="C36" s="12">
        <v>1876</v>
      </c>
      <c r="D36" s="12">
        <v>1570.9</v>
      </c>
      <c r="E36" s="12">
        <v>203</v>
      </c>
      <c r="F36" s="12">
        <v>1699</v>
      </c>
      <c r="G36" s="12">
        <v>1897</v>
      </c>
    </row>
    <row r="37" spans="1:16" ht="15">
      <c r="A37" s="10">
        <v>2022</v>
      </c>
      <c r="B37" s="9">
        <v>81</v>
      </c>
      <c r="C37" s="9">
        <v>2921</v>
      </c>
      <c r="D37" s="9">
        <v>2839.9</v>
      </c>
      <c r="E37" s="9">
        <v>660.41</v>
      </c>
      <c r="F37" s="9">
        <v>3254.4</v>
      </c>
      <c r="G37" s="9">
        <v>4037.1</v>
      </c>
    </row>
    <row r="38" spans="1:16" ht="15">
      <c r="J38" s="175"/>
      <c r="K38" s="176"/>
      <c r="L38" s="176"/>
      <c r="M38" s="175"/>
      <c r="N38" s="175"/>
      <c r="O38" s="175"/>
      <c r="P38" s="175"/>
    </row>
    <row r="39" spans="1:16" ht="15">
      <c r="J39" s="175"/>
      <c r="K39" s="176"/>
      <c r="L39" s="176"/>
      <c r="M39" s="175"/>
      <c r="N39" s="175"/>
      <c r="O39" s="175"/>
      <c r="P39" s="175"/>
    </row>
    <row r="40" spans="1:16" ht="15.6">
      <c r="A40" s="70"/>
      <c r="B40" s="71" t="s">
        <v>159</v>
      </c>
      <c r="J40" s="178"/>
      <c r="K40" s="178"/>
      <c r="L40" s="176"/>
      <c r="M40" s="175"/>
      <c r="N40" s="175"/>
      <c r="O40" s="175"/>
      <c r="P40" s="175"/>
    </row>
    <row r="41" spans="1:16" ht="15">
      <c r="A41" s="10" t="s">
        <v>158</v>
      </c>
      <c r="B41" s="9">
        <v>14204</v>
      </c>
      <c r="J41" s="179"/>
      <c r="K41" s="180"/>
      <c r="L41" s="176"/>
      <c r="M41" s="175"/>
      <c r="N41" s="175"/>
      <c r="O41" s="175"/>
      <c r="P41" s="175"/>
    </row>
    <row r="42" spans="1:16" ht="15">
      <c r="A42" s="13" t="s">
        <v>198</v>
      </c>
      <c r="B42" s="12">
        <v>20765</v>
      </c>
      <c r="J42" s="179"/>
      <c r="K42" s="180"/>
      <c r="L42" s="176"/>
      <c r="M42" s="175"/>
      <c r="N42" s="175"/>
      <c r="O42" s="175"/>
      <c r="P42" s="175"/>
    </row>
    <row r="43" spans="1:16" ht="15">
      <c r="A43" s="10" t="s">
        <v>269</v>
      </c>
      <c r="B43" s="9">
        <v>6561</v>
      </c>
      <c r="J43" s="179"/>
      <c r="K43" s="180"/>
      <c r="L43" s="176"/>
      <c r="M43" s="175"/>
      <c r="N43" s="175"/>
      <c r="O43" s="175"/>
      <c r="P43" s="175"/>
    </row>
    <row r="44" spans="1:16" ht="15">
      <c r="A44" s="13" t="s">
        <v>268</v>
      </c>
      <c r="B44" s="12">
        <v>722</v>
      </c>
      <c r="J44" s="179"/>
      <c r="K44" s="179"/>
      <c r="L44" s="176"/>
      <c r="M44" s="175"/>
      <c r="N44" s="175"/>
      <c r="O44" s="175"/>
      <c r="P44" s="175"/>
    </row>
    <row r="45" spans="1:16" ht="15">
      <c r="A45" s="10" t="s">
        <v>195</v>
      </c>
      <c r="B45" s="9">
        <v>7043</v>
      </c>
      <c r="C45" s="116" t="s">
        <v>439</v>
      </c>
      <c r="D45" s="201">
        <f>B45/B43-1</f>
        <v>7.3464410912970513E-2</v>
      </c>
      <c r="J45" s="179"/>
      <c r="K45" s="180"/>
      <c r="L45" s="176"/>
      <c r="M45" s="175"/>
      <c r="N45" s="175"/>
      <c r="O45" s="175"/>
      <c r="P45" s="175"/>
    </row>
    <row r="46" spans="1:16" ht="15">
      <c r="A46" s="13" t="s">
        <v>194</v>
      </c>
      <c r="B46" s="12">
        <v>7801</v>
      </c>
      <c r="J46" s="179"/>
      <c r="K46" s="180"/>
      <c r="L46" s="176"/>
      <c r="M46" s="175"/>
      <c r="N46" s="175"/>
      <c r="O46" s="175"/>
      <c r="P46" s="177"/>
    </row>
    <row r="47" spans="1:16" ht="15">
      <c r="J47" s="175"/>
      <c r="K47" s="175"/>
      <c r="L47" s="176"/>
      <c r="M47" s="177"/>
      <c r="N47" s="175"/>
      <c r="O47" s="177"/>
      <c r="P47" s="177"/>
    </row>
    <row r="48" spans="1:16" ht="31.2" customHeight="1">
      <c r="A48" s="236" t="s">
        <v>168</v>
      </c>
      <c r="B48" s="236"/>
      <c r="C48" s="236"/>
      <c r="D48" s="236"/>
      <c r="E48" s="236"/>
      <c r="F48" s="236"/>
      <c r="G48" s="236"/>
      <c r="J48" s="175"/>
      <c r="K48" s="175"/>
      <c r="L48" s="176"/>
      <c r="M48" s="177"/>
      <c r="N48" s="175"/>
      <c r="O48" s="177"/>
      <c r="P48" s="177"/>
    </row>
    <row r="49" spans="1:15" ht="31.2">
      <c r="A49" s="71"/>
      <c r="B49" s="71" t="s">
        <v>167</v>
      </c>
      <c r="C49" s="71" t="s">
        <v>201</v>
      </c>
      <c r="D49" s="71" t="s">
        <v>200</v>
      </c>
      <c r="E49" s="71" t="s">
        <v>199</v>
      </c>
      <c r="F49" s="71" t="s">
        <v>192</v>
      </c>
      <c r="G49" s="71" t="s">
        <v>191</v>
      </c>
    </row>
    <row r="50" spans="1:15" ht="15.6">
      <c r="A50" s="70"/>
      <c r="B50" s="71" t="s">
        <v>151</v>
      </c>
      <c r="C50" s="71" t="s">
        <v>151</v>
      </c>
      <c r="D50" s="71" t="s">
        <v>151</v>
      </c>
      <c r="E50" s="71" t="s">
        <v>151</v>
      </c>
      <c r="F50" s="71" t="s">
        <v>151</v>
      </c>
      <c r="G50" s="71" t="s">
        <v>151</v>
      </c>
    </row>
    <row r="51" spans="1:15" ht="15">
      <c r="A51" s="10">
        <v>2012</v>
      </c>
      <c r="B51" s="9">
        <v>1970</v>
      </c>
      <c r="C51" s="9">
        <v>1970</v>
      </c>
      <c r="D51" s="9">
        <v>0</v>
      </c>
      <c r="E51" s="9">
        <v>0</v>
      </c>
      <c r="F51" s="9">
        <v>0</v>
      </c>
      <c r="G51" s="9">
        <v>0</v>
      </c>
      <c r="I51" s="175"/>
      <c r="J51" s="176"/>
      <c r="K51" s="177"/>
      <c r="L51" s="175"/>
      <c r="M51" s="175"/>
      <c r="N51" s="175"/>
      <c r="O51" s="175"/>
    </row>
    <row r="52" spans="1:15" ht="15">
      <c r="A52" s="13">
        <v>2013</v>
      </c>
      <c r="B52" s="12">
        <v>1889</v>
      </c>
      <c r="C52" s="12">
        <v>1899.7829999999999</v>
      </c>
      <c r="D52" s="12">
        <v>10.78298</v>
      </c>
      <c r="E52" s="12">
        <v>8.7273409999999991</v>
      </c>
      <c r="F52" s="12">
        <v>15.60403</v>
      </c>
      <c r="G52" s="12">
        <v>27.725930000000002</v>
      </c>
      <c r="I52" s="175"/>
      <c r="J52" s="176"/>
      <c r="K52" s="177"/>
      <c r="L52" s="175"/>
      <c r="M52" s="175"/>
      <c r="N52" s="175"/>
      <c r="O52" s="175"/>
    </row>
    <row r="53" spans="1:15" ht="15">
      <c r="A53" s="10">
        <v>2014</v>
      </c>
      <c r="B53" s="9">
        <v>1740</v>
      </c>
      <c r="C53" s="9">
        <v>1765.191</v>
      </c>
      <c r="D53" s="9">
        <v>25.191310000000001</v>
      </c>
      <c r="E53" s="9">
        <v>12.464532</v>
      </c>
      <c r="F53" s="9">
        <v>32.782069999999997</v>
      </c>
      <c r="G53" s="9">
        <v>48.518430000000002</v>
      </c>
      <c r="I53" s="175"/>
      <c r="J53" s="176"/>
      <c r="K53" s="177"/>
      <c r="L53" s="175"/>
      <c r="M53" s="175"/>
      <c r="N53" s="175"/>
      <c r="O53" s="175"/>
    </row>
    <row r="54" spans="1:15" ht="15">
      <c r="A54" s="13">
        <v>2015</v>
      </c>
      <c r="B54" s="12">
        <v>1748</v>
      </c>
      <c r="C54" s="12">
        <v>1797.4069999999999</v>
      </c>
      <c r="D54" s="12">
        <v>49.407209999999999</v>
      </c>
      <c r="E54" s="12">
        <v>16.538038</v>
      </c>
      <c r="F54" s="12">
        <v>59.769390000000001</v>
      </c>
      <c r="G54" s="12">
        <v>79.487830000000002</v>
      </c>
      <c r="I54" s="175"/>
      <c r="J54" s="176"/>
      <c r="K54" s="177"/>
      <c r="L54" s="175"/>
      <c r="M54" s="175"/>
      <c r="N54" s="175"/>
      <c r="O54" s="175"/>
    </row>
    <row r="55" spans="1:15" ht="15">
      <c r="A55" s="10">
        <v>2016</v>
      </c>
      <c r="B55" s="9">
        <v>1787</v>
      </c>
      <c r="C55" s="9">
        <v>1881.9280000000001</v>
      </c>
      <c r="D55" s="9">
        <v>94.928060000000002</v>
      </c>
      <c r="E55" s="9">
        <v>22.765131</v>
      </c>
      <c r="F55" s="9">
        <v>109.39848000000001</v>
      </c>
      <c r="G55" s="9">
        <v>136.87397000000001</v>
      </c>
      <c r="I55" s="175"/>
      <c r="J55" s="176"/>
      <c r="K55" s="177"/>
      <c r="L55" s="175"/>
      <c r="M55" s="175"/>
      <c r="N55" s="175"/>
      <c r="O55" s="175"/>
    </row>
    <row r="56" spans="1:15" ht="15">
      <c r="A56" s="13">
        <v>2017</v>
      </c>
      <c r="B56" s="12">
        <v>1631</v>
      </c>
      <c r="C56" s="12">
        <v>1809.28</v>
      </c>
      <c r="D56" s="12">
        <v>178.28049999999999</v>
      </c>
      <c r="E56" s="12">
        <v>29.720745000000001</v>
      </c>
      <c r="F56" s="12">
        <v>197.11848000000001</v>
      </c>
      <c r="G56" s="12">
        <v>228.26911000000001</v>
      </c>
      <c r="I56" s="175"/>
      <c r="J56" s="176"/>
      <c r="K56" s="177"/>
      <c r="L56" s="175"/>
      <c r="M56" s="175"/>
      <c r="N56" s="175"/>
      <c r="O56" s="175"/>
    </row>
    <row r="57" spans="1:15" ht="15">
      <c r="A57" s="10">
        <v>2018</v>
      </c>
      <c r="B57" s="9">
        <v>1411</v>
      </c>
      <c r="C57" s="9">
        <v>1732.9749999999999</v>
      </c>
      <c r="D57" s="9">
        <v>321.97530999999998</v>
      </c>
      <c r="E57" s="9">
        <v>42.919542999999997</v>
      </c>
      <c r="F57" s="9">
        <v>348.96165000000002</v>
      </c>
      <c r="G57" s="9">
        <v>392.49504000000002</v>
      </c>
      <c r="I57" s="175"/>
      <c r="J57" s="176"/>
      <c r="K57" s="177"/>
      <c r="L57" s="175"/>
      <c r="M57" s="175"/>
      <c r="N57" s="175"/>
      <c r="O57" s="175"/>
    </row>
    <row r="58" spans="1:15" ht="15">
      <c r="A58" s="13">
        <v>2019</v>
      </c>
      <c r="B58" s="12">
        <v>1024</v>
      </c>
      <c r="C58" s="12">
        <v>1581.5350000000001</v>
      </c>
      <c r="D58" s="12">
        <v>557.53472999999997</v>
      </c>
      <c r="E58" s="12">
        <v>56.750318999999998</v>
      </c>
      <c r="F58" s="12">
        <v>592.59943999999996</v>
      </c>
      <c r="G58" s="12">
        <v>650.78258000000005</v>
      </c>
      <c r="I58" s="175"/>
      <c r="J58" s="176"/>
      <c r="K58" s="177"/>
      <c r="L58" s="175"/>
      <c r="M58" s="175"/>
      <c r="N58" s="175"/>
      <c r="O58" s="175"/>
    </row>
    <row r="59" spans="1:15" ht="15">
      <c r="A59" s="10">
        <v>2020</v>
      </c>
      <c r="B59" s="9">
        <v>618</v>
      </c>
      <c r="C59" s="9">
        <v>1529.7360000000001</v>
      </c>
      <c r="D59" s="9">
        <v>911.73634000000004</v>
      </c>
      <c r="E59" s="9">
        <v>95.590845999999999</v>
      </c>
      <c r="F59" s="9">
        <v>975.73003000000006</v>
      </c>
      <c r="G59" s="9">
        <v>1068.55593</v>
      </c>
      <c r="I59" s="175"/>
      <c r="J59" s="175"/>
      <c r="K59" s="177"/>
      <c r="L59" s="175"/>
      <c r="M59" s="175"/>
      <c r="N59" s="175"/>
      <c r="O59" s="177"/>
    </row>
    <row r="60" spans="1:15" ht="15">
      <c r="A60" s="13">
        <v>2021</v>
      </c>
      <c r="B60" s="12">
        <v>305</v>
      </c>
      <c r="C60" s="12">
        <v>1875.91</v>
      </c>
      <c r="D60" s="12">
        <v>1570.90959</v>
      </c>
      <c r="E60" s="12">
        <v>202.99967899999999</v>
      </c>
      <c r="F60" s="12">
        <v>1699.03835</v>
      </c>
      <c r="G60" s="12">
        <v>1897.0110999999999</v>
      </c>
      <c r="I60" s="175"/>
      <c r="J60" s="175"/>
      <c r="K60" s="177"/>
      <c r="L60" s="177"/>
      <c r="M60" s="175"/>
      <c r="N60" s="177"/>
      <c r="O60" s="177"/>
    </row>
    <row r="61" spans="1:15" ht="15">
      <c r="A61" s="10">
        <v>2022</v>
      </c>
      <c r="B61" s="9">
        <v>81</v>
      </c>
      <c r="C61" s="9">
        <v>2920.8960000000002</v>
      </c>
      <c r="D61" s="9">
        <v>2839.8962200000001</v>
      </c>
      <c r="E61" s="9">
        <v>660.40595800000006</v>
      </c>
      <c r="F61" s="9">
        <v>3254.3568500000001</v>
      </c>
      <c r="G61" s="9">
        <v>4037.1104</v>
      </c>
      <c r="I61" s="175"/>
      <c r="J61" s="175"/>
      <c r="K61" s="177"/>
      <c r="L61" s="177"/>
      <c r="M61" s="175"/>
      <c r="N61" s="177"/>
      <c r="O61" s="177"/>
    </row>
    <row r="63" spans="1:15" ht="15.6">
      <c r="A63" s="70"/>
      <c r="B63" s="70" t="s">
        <v>159</v>
      </c>
    </row>
    <row r="64" spans="1:15" ht="15.6">
      <c r="A64" s="70"/>
      <c r="B64" s="71" t="s">
        <v>151</v>
      </c>
      <c r="I64" s="172"/>
      <c r="J64" s="173"/>
    </row>
    <row r="65" spans="1:10" ht="15">
      <c r="A65" s="10" t="s">
        <v>158</v>
      </c>
      <c r="B65" s="9">
        <v>14204</v>
      </c>
      <c r="I65" s="172"/>
      <c r="J65" s="173"/>
    </row>
    <row r="66" spans="1:10" ht="15">
      <c r="A66" s="13" t="s">
        <v>198</v>
      </c>
      <c r="B66" s="12">
        <v>20764.6423</v>
      </c>
      <c r="I66" s="172"/>
      <c r="J66" s="173"/>
    </row>
    <row r="67" spans="1:10" ht="15">
      <c r="A67" s="10" t="s">
        <v>197</v>
      </c>
      <c r="B67" s="9">
        <v>6560.6423000000004</v>
      </c>
      <c r="I67" s="172"/>
      <c r="J67" s="173"/>
    </row>
    <row r="68" spans="1:10" ht="15">
      <c r="A68" s="13" t="s">
        <v>196</v>
      </c>
      <c r="B68" s="12">
        <v>721.81590000000006</v>
      </c>
      <c r="I68" s="172"/>
      <c r="J68" s="173"/>
    </row>
    <row r="69" spans="1:10" ht="15">
      <c r="A69" s="10" t="s">
        <v>195</v>
      </c>
      <c r="B69" s="9">
        <v>7042.5546000000004</v>
      </c>
      <c r="C69" s="116" t="s">
        <v>439</v>
      </c>
      <c r="D69" s="201">
        <f>B69/B67-1</f>
        <v>7.3455048753382046E-2</v>
      </c>
      <c r="I69" s="172"/>
      <c r="J69" s="173"/>
    </row>
    <row r="70" spans="1:10" ht="15">
      <c r="A70" s="13" t="s">
        <v>194</v>
      </c>
      <c r="B70" s="12">
        <v>7800.9467000000004</v>
      </c>
    </row>
    <row r="72" spans="1:10" ht="31.2" customHeight="1">
      <c r="A72" s="233" t="s">
        <v>193</v>
      </c>
      <c r="B72" s="233"/>
      <c r="C72" s="233"/>
      <c r="D72" s="233"/>
      <c r="E72" s="233"/>
    </row>
    <row r="73" spans="1:10" ht="31.2">
      <c r="A73" s="71"/>
      <c r="B73" s="71" t="s">
        <v>192</v>
      </c>
      <c r="C73" s="71" t="s">
        <v>191</v>
      </c>
      <c r="D73" s="71" t="s">
        <v>190</v>
      </c>
      <c r="E73" s="71" t="s">
        <v>189</v>
      </c>
    </row>
    <row r="74" spans="1:10" ht="15.6">
      <c r="A74" s="70"/>
      <c r="B74" s="71" t="s">
        <v>151</v>
      </c>
      <c r="C74" s="71" t="s">
        <v>151</v>
      </c>
      <c r="D74" s="71" t="s">
        <v>151</v>
      </c>
      <c r="E74" s="71" t="s">
        <v>151</v>
      </c>
    </row>
    <row r="75" spans="1:10" ht="15">
      <c r="A75" s="10">
        <v>2012</v>
      </c>
      <c r="B75" s="9">
        <v>0</v>
      </c>
      <c r="C75" s="9">
        <v>0</v>
      </c>
      <c r="D75" s="9">
        <v>0</v>
      </c>
      <c r="E75" s="9">
        <v>0</v>
      </c>
    </row>
    <row r="76" spans="1:10" ht="15">
      <c r="A76" s="13">
        <v>2013</v>
      </c>
      <c r="B76" s="12">
        <v>15.60403</v>
      </c>
      <c r="C76" s="12">
        <v>27.725930000000002</v>
      </c>
      <c r="D76" s="12">
        <v>36.390250000000002</v>
      </c>
      <c r="E76" s="12">
        <v>38.540439999999997</v>
      </c>
    </row>
    <row r="77" spans="1:10" ht="15">
      <c r="A77" s="10">
        <v>2014</v>
      </c>
      <c r="B77" s="9">
        <v>32.782069999999997</v>
      </c>
      <c r="C77" s="9">
        <v>48.518430000000002</v>
      </c>
      <c r="D77" s="9">
        <v>59.172510000000003</v>
      </c>
      <c r="E77" s="9">
        <v>63.244259999999997</v>
      </c>
    </row>
    <row r="78" spans="1:10" ht="15">
      <c r="A78" s="13">
        <v>2015</v>
      </c>
      <c r="B78" s="12">
        <v>59.769390000000001</v>
      </c>
      <c r="C78" s="12">
        <v>79.487830000000002</v>
      </c>
      <c r="D78" s="12">
        <v>92.92998</v>
      </c>
      <c r="E78" s="12">
        <v>97.164190000000005</v>
      </c>
    </row>
    <row r="79" spans="1:10" ht="15">
      <c r="A79" s="10">
        <v>2016</v>
      </c>
      <c r="B79" s="9">
        <v>109.39848000000001</v>
      </c>
      <c r="C79" s="9">
        <v>136.87397000000001</v>
      </c>
      <c r="D79" s="9">
        <v>153.66229000000001</v>
      </c>
      <c r="E79" s="9">
        <v>156.42052000000001</v>
      </c>
    </row>
    <row r="80" spans="1:10" ht="15">
      <c r="A80" s="13">
        <v>2017</v>
      </c>
      <c r="B80" s="12">
        <v>197.11848000000001</v>
      </c>
      <c r="C80" s="12">
        <v>228.26911000000001</v>
      </c>
      <c r="D80" s="12">
        <v>253.25255000000001</v>
      </c>
      <c r="E80" s="12">
        <v>269.49923999999999</v>
      </c>
    </row>
    <row r="81" spans="1:12" ht="15">
      <c r="A81" s="10">
        <v>2018</v>
      </c>
      <c r="B81" s="9">
        <v>348.96165000000002</v>
      </c>
      <c r="C81" s="9">
        <v>392.49504000000002</v>
      </c>
      <c r="D81" s="9">
        <v>436.38278000000003</v>
      </c>
      <c r="E81" s="9">
        <v>446.57522999999998</v>
      </c>
    </row>
    <row r="82" spans="1:12" ht="15">
      <c r="A82" s="13">
        <v>2019</v>
      </c>
      <c r="B82" s="12">
        <v>592.59943999999996</v>
      </c>
      <c r="C82" s="12">
        <v>650.78258000000005</v>
      </c>
      <c r="D82" s="12">
        <v>702.61553000000004</v>
      </c>
      <c r="E82" s="12">
        <v>715.75855000000001</v>
      </c>
    </row>
    <row r="83" spans="1:12" ht="15">
      <c r="A83" s="10">
        <v>2020</v>
      </c>
      <c r="B83" s="9">
        <v>975.73003000000006</v>
      </c>
      <c r="C83" s="9">
        <v>1068.55593</v>
      </c>
      <c r="D83" s="9">
        <v>1148.6093800000001</v>
      </c>
      <c r="E83" s="9">
        <v>1161.1795500000001</v>
      </c>
    </row>
    <row r="84" spans="1:12" ht="15">
      <c r="A84" s="13">
        <v>2021</v>
      </c>
      <c r="B84" s="12">
        <v>1699.03835</v>
      </c>
      <c r="C84" s="12">
        <v>1897.0111099999999</v>
      </c>
      <c r="D84" s="12">
        <v>2133.7910700000002</v>
      </c>
      <c r="E84" s="12">
        <v>2166.49665</v>
      </c>
    </row>
    <row r="85" spans="1:12" ht="15">
      <c r="A85" s="10">
        <v>2022</v>
      </c>
      <c r="B85" s="9">
        <v>3254.3568500000001</v>
      </c>
      <c r="C85" s="9">
        <v>4037.1104</v>
      </c>
      <c r="D85" s="9">
        <v>4494.1540699999996</v>
      </c>
      <c r="E85" s="9">
        <v>4882.6762600000002</v>
      </c>
    </row>
    <row r="87" spans="1:12" ht="31.2" customHeight="1">
      <c r="A87" s="236" t="s">
        <v>188</v>
      </c>
      <c r="B87" s="236"/>
      <c r="H87" s="172"/>
      <c r="I87" s="172"/>
      <c r="J87" s="172"/>
      <c r="K87" s="172"/>
      <c r="L87" s="171"/>
    </row>
    <row r="88" spans="1:12" ht="15.6">
      <c r="A88" s="71"/>
      <c r="B88" s="71" t="s">
        <v>159</v>
      </c>
      <c r="H88" s="172"/>
      <c r="I88" s="173"/>
      <c r="J88" s="173"/>
      <c r="K88" s="173"/>
      <c r="L88" s="173"/>
    </row>
    <row r="89" spans="1:12" ht="15.6">
      <c r="A89" s="70"/>
      <c r="B89" s="71" t="s">
        <v>151</v>
      </c>
      <c r="E89" s="172"/>
      <c r="F89" s="173"/>
      <c r="H89" s="172"/>
      <c r="I89" s="173"/>
      <c r="J89" s="173"/>
      <c r="K89" s="173"/>
      <c r="L89" s="173"/>
    </row>
    <row r="90" spans="1:12" ht="15">
      <c r="A90" s="10" t="s">
        <v>187</v>
      </c>
      <c r="B90" s="9">
        <v>7042.5550000000003</v>
      </c>
      <c r="E90" s="172"/>
      <c r="F90" s="173"/>
      <c r="H90" s="172"/>
      <c r="I90" s="173"/>
      <c r="J90" s="173"/>
      <c r="K90" s="173"/>
      <c r="L90" s="173"/>
    </row>
    <row r="91" spans="1:12" ht="15">
      <c r="A91" s="13" t="s">
        <v>186</v>
      </c>
      <c r="B91" s="12">
        <v>7800.9470000000001</v>
      </c>
      <c r="E91" s="172"/>
      <c r="F91" s="173"/>
      <c r="H91" s="172"/>
      <c r="I91" s="173"/>
      <c r="J91" s="173"/>
      <c r="K91" s="173"/>
      <c r="L91" s="173"/>
    </row>
    <row r="92" spans="1:12" ht="15">
      <c r="A92" s="10" t="s">
        <v>185</v>
      </c>
      <c r="B92" s="9">
        <v>8434.8889999999992</v>
      </c>
      <c r="E92" s="172"/>
      <c r="F92" s="173"/>
      <c r="H92" s="172"/>
      <c r="I92" s="173"/>
      <c r="J92" s="173"/>
      <c r="K92" s="173"/>
      <c r="L92" s="173"/>
    </row>
    <row r="93" spans="1:12" ht="15">
      <c r="A93" s="13" t="s">
        <v>184</v>
      </c>
      <c r="B93" s="12">
        <v>8808.7990000000009</v>
      </c>
      <c r="H93" s="172"/>
      <c r="I93" s="173"/>
      <c r="J93" s="173"/>
      <c r="K93" s="173"/>
      <c r="L93" s="173"/>
    </row>
    <row r="94" spans="1:12">
      <c r="H94" s="172"/>
      <c r="I94" s="173"/>
      <c r="J94" s="173"/>
      <c r="K94" s="173"/>
      <c r="L94" s="173"/>
    </row>
    <row r="95" spans="1:12">
      <c r="H95" s="172"/>
      <c r="I95" s="173"/>
      <c r="J95" s="173"/>
      <c r="K95" s="173"/>
      <c r="L95" s="173"/>
    </row>
    <row r="96" spans="1:12">
      <c r="H96" s="172"/>
      <c r="I96" s="173"/>
      <c r="J96" s="173"/>
      <c r="K96" s="173"/>
      <c r="L96" s="173"/>
    </row>
    <row r="97" spans="8:12">
      <c r="H97" s="172"/>
      <c r="I97" s="173"/>
      <c r="J97" s="173"/>
      <c r="K97" s="173"/>
      <c r="L97" s="173"/>
    </row>
    <row r="98" spans="8:12">
      <c r="H98" s="172"/>
      <c r="I98" s="173"/>
      <c r="J98" s="173"/>
      <c r="K98" s="173"/>
      <c r="L98" s="173"/>
    </row>
  </sheetData>
  <mergeCells count="3">
    <mergeCell ref="A48:G48"/>
    <mergeCell ref="A72:E72"/>
    <mergeCell ref="A87:B8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7A008-93ED-44F4-9C50-2C6045B5F51F}">
  <sheetPr>
    <tabColor theme="4"/>
  </sheetPr>
  <dimension ref="A1:P168"/>
  <sheetViews>
    <sheetView topLeftCell="A85" zoomScale="120" zoomScaleNormal="120" workbookViewId="0">
      <selection activeCell="I55" sqref="I55"/>
    </sheetView>
  </sheetViews>
  <sheetFormatPr defaultColWidth="9.1796875" defaultRowHeight="13.2"/>
  <cols>
    <col min="1" max="1" width="15.26953125" style="116" customWidth="1"/>
    <col min="2" max="2" width="11.54296875" style="116" customWidth="1"/>
    <col min="3" max="3" width="10.08984375" style="116" customWidth="1"/>
    <col min="4" max="6" width="11.08984375" style="116" customWidth="1"/>
    <col min="7" max="16384" width="9.1796875" style="116"/>
  </cols>
  <sheetData>
    <row r="1" spans="1:7" ht="30">
      <c r="A1" s="122" t="s">
        <v>307</v>
      </c>
    </row>
    <row r="2" spans="1:7">
      <c r="A2" s="116" t="s">
        <v>125</v>
      </c>
      <c r="G2" s="142" t="s">
        <v>308</v>
      </c>
    </row>
    <row r="3" spans="1:7" ht="22.8">
      <c r="A3" s="120" t="s">
        <v>270</v>
      </c>
    </row>
    <row r="4" spans="1:7">
      <c r="A4" s="119" t="s">
        <v>140</v>
      </c>
    </row>
    <row r="5" spans="1:7">
      <c r="A5" s="134" t="s">
        <v>264</v>
      </c>
    </row>
    <row r="6" spans="1:7">
      <c r="A6" s="134" t="s">
        <v>263</v>
      </c>
    </row>
    <row r="7" spans="1:7">
      <c r="A7" s="134" t="s">
        <v>262</v>
      </c>
    </row>
    <row r="8" spans="1:7">
      <c r="A8" s="134" t="s">
        <v>261</v>
      </c>
    </row>
    <row r="9" spans="1:7">
      <c r="A9" s="123"/>
    </row>
    <row r="10" spans="1:7">
      <c r="A10" s="134" t="s">
        <v>260</v>
      </c>
    </row>
    <row r="11" spans="1:7">
      <c r="A11" s="133" t="s">
        <v>259</v>
      </c>
    </row>
    <row r="12" spans="1:7">
      <c r="A12" s="133" t="s">
        <v>258</v>
      </c>
    </row>
    <row r="13" spans="1:7">
      <c r="A13" s="123"/>
    </row>
    <row r="14" spans="1:7">
      <c r="A14" s="134" t="s">
        <v>257</v>
      </c>
    </row>
    <row r="15" spans="1:7">
      <c r="A15" s="133" t="s">
        <v>256</v>
      </c>
    </row>
    <row r="16" spans="1:7">
      <c r="A16" s="123"/>
    </row>
    <row r="17" spans="1:1">
      <c r="A17" s="134" t="s">
        <v>255</v>
      </c>
    </row>
    <row r="18" spans="1:1">
      <c r="A18" s="133" t="s">
        <v>254</v>
      </c>
    </row>
    <row r="19" spans="1:1">
      <c r="A19" s="123"/>
    </row>
    <row r="20" spans="1:1">
      <c r="A20" s="134" t="s">
        <v>253</v>
      </c>
    </row>
    <row r="21" spans="1:1">
      <c r="A21" s="135" t="s">
        <v>252</v>
      </c>
    </row>
    <row r="22" spans="1:1">
      <c r="A22" s="133" t="s">
        <v>251</v>
      </c>
    </row>
    <row r="23" spans="1:1">
      <c r="A23" s="134" t="s">
        <v>250</v>
      </c>
    </row>
    <row r="24" spans="1:1">
      <c r="A24" s="133" t="s">
        <v>249</v>
      </c>
    </row>
    <row r="25" spans="1:1">
      <c r="A25" s="134" t="s">
        <v>248</v>
      </c>
    </row>
    <row r="26" spans="1:1">
      <c r="A26" s="133" t="s">
        <v>247</v>
      </c>
    </row>
    <row r="27" spans="1:1">
      <c r="A27" s="133" t="s">
        <v>246</v>
      </c>
    </row>
    <row r="28" spans="1:1">
      <c r="A28" s="133" t="s">
        <v>245</v>
      </c>
    </row>
    <row r="29" spans="1:1">
      <c r="A29" s="132" t="s">
        <v>244</v>
      </c>
    </row>
    <row r="30" spans="1:1">
      <c r="A30" s="134" t="s">
        <v>243</v>
      </c>
    </row>
    <row r="31" spans="1:1">
      <c r="A31" s="133" t="s">
        <v>242</v>
      </c>
    </row>
    <row r="32" spans="1:1">
      <c r="A32" s="133" t="s">
        <v>241</v>
      </c>
    </row>
    <row r="33" spans="1:16">
      <c r="A33" s="133" t="s">
        <v>240</v>
      </c>
    </row>
    <row r="34" spans="1:16">
      <c r="A34" s="133" t="s">
        <v>239</v>
      </c>
    </row>
    <row r="35" spans="1:16">
      <c r="A35" s="133" t="s">
        <v>238</v>
      </c>
    </row>
    <row r="36" spans="1:16">
      <c r="A36" s="133" t="s">
        <v>237</v>
      </c>
    </row>
    <row r="37" spans="1:16">
      <c r="A37" s="133" t="s">
        <v>236</v>
      </c>
    </row>
    <row r="38" spans="1:16">
      <c r="A38" s="132" t="s">
        <v>235</v>
      </c>
    </row>
    <row r="39" spans="1:16">
      <c r="A39" s="132"/>
    </row>
    <row r="40" spans="1:16" ht="22.8">
      <c r="A40" s="120" t="s">
        <v>152</v>
      </c>
    </row>
    <row r="42" spans="1:16">
      <c r="A42" s="131" t="s">
        <v>234</v>
      </c>
      <c r="B42" s="116" t="s">
        <v>233</v>
      </c>
    </row>
    <row r="44" spans="1:16" ht="31.2">
      <c r="A44" s="70"/>
      <c r="B44" s="71" t="s">
        <v>167</v>
      </c>
      <c r="C44" s="71" t="s">
        <v>166</v>
      </c>
      <c r="D44" s="71" t="s">
        <v>165</v>
      </c>
      <c r="E44" s="71" t="s">
        <v>164</v>
      </c>
      <c r="F44" s="71" t="s">
        <v>272</v>
      </c>
      <c r="G44" s="71" t="s">
        <v>273</v>
      </c>
      <c r="J44" s="175"/>
      <c r="K44" s="175"/>
      <c r="L44" s="175"/>
      <c r="M44" s="175"/>
      <c r="N44" s="175"/>
      <c r="O44" s="175"/>
      <c r="P44" s="175"/>
    </row>
    <row r="45" spans="1:16" ht="15">
      <c r="A45" s="13">
        <v>2013</v>
      </c>
      <c r="B45" s="12">
        <v>1889</v>
      </c>
      <c r="C45" s="67">
        <v>0.99421053000000004</v>
      </c>
      <c r="D45" s="12">
        <v>1900</v>
      </c>
      <c r="E45" s="12">
        <v>11</v>
      </c>
      <c r="F45" s="12">
        <v>8.730067</v>
      </c>
      <c r="G45" s="83">
        <v>0.79364199999999996</v>
      </c>
      <c r="I45" s="175"/>
      <c r="J45" s="175"/>
      <c r="K45" s="175"/>
      <c r="L45" s="175"/>
      <c r="M45" s="175"/>
      <c r="N45" s="175"/>
      <c r="O45" s="175"/>
      <c r="P45" s="175"/>
    </row>
    <row r="46" spans="1:16" ht="15">
      <c r="A46" s="10">
        <v>2014</v>
      </c>
      <c r="B46" s="9">
        <v>1740</v>
      </c>
      <c r="C46" s="66">
        <v>0.98583569000000004</v>
      </c>
      <c r="D46" s="9">
        <v>1765</v>
      </c>
      <c r="E46" s="9">
        <v>25</v>
      </c>
      <c r="F46" s="9">
        <v>12.337802</v>
      </c>
      <c r="G46" s="81">
        <v>0.49348900000000001</v>
      </c>
      <c r="I46" s="175"/>
      <c r="J46" s="175"/>
      <c r="K46" s="175"/>
      <c r="L46" s="175"/>
      <c r="M46" s="175"/>
      <c r="N46" s="175"/>
      <c r="O46" s="175"/>
      <c r="P46" s="175"/>
    </row>
    <row r="47" spans="1:16" ht="15">
      <c r="A47" s="13">
        <v>2015</v>
      </c>
      <c r="B47" s="12">
        <v>1748</v>
      </c>
      <c r="C47" s="67">
        <v>0.97273233000000003</v>
      </c>
      <c r="D47" s="12">
        <v>1797</v>
      </c>
      <c r="E47" s="12">
        <v>49</v>
      </c>
      <c r="F47" s="12">
        <v>16.457070000000002</v>
      </c>
      <c r="G47" s="83">
        <v>0.33585900000000002</v>
      </c>
      <c r="I47" s="175"/>
      <c r="J47" s="175"/>
      <c r="K47" s="175"/>
      <c r="L47" s="175"/>
      <c r="M47" s="175"/>
      <c r="N47" s="175"/>
      <c r="O47" s="175"/>
      <c r="P47" s="175"/>
    </row>
    <row r="48" spans="1:16" ht="15">
      <c r="A48" s="10">
        <v>2016</v>
      </c>
      <c r="B48" s="9">
        <v>1787</v>
      </c>
      <c r="C48" s="66">
        <v>0.95002657999999995</v>
      </c>
      <c r="D48" s="9">
        <v>1881</v>
      </c>
      <c r="E48" s="9">
        <v>94</v>
      </c>
      <c r="F48" s="9">
        <v>22.302161999999999</v>
      </c>
      <c r="G48" s="81">
        <v>0.237258</v>
      </c>
      <c r="I48" s="175"/>
      <c r="J48" s="175"/>
      <c r="K48" s="175"/>
      <c r="L48" s="175"/>
      <c r="M48" s="175"/>
      <c r="N48" s="175"/>
      <c r="O48" s="175"/>
      <c r="P48" s="175"/>
    </row>
    <row r="49" spans="1:16" ht="15">
      <c r="A49" s="13">
        <v>2017</v>
      </c>
      <c r="B49" s="12">
        <v>1631</v>
      </c>
      <c r="C49" s="67">
        <v>0.92010177000000004</v>
      </c>
      <c r="D49" s="12">
        <v>1808</v>
      </c>
      <c r="E49" s="12">
        <v>177</v>
      </c>
      <c r="F49" s="12">
        <v>30.222845</v>
      </c>
      <c r="G49" s="83">
        <v>0.17077899999999999</v>
      </c>
      <c r="I49" s="175"/>
      <c r="J49" s="175"/>
      <c r="K49" s="175"/>
      <c r="L49" s="175"/>
      <c r="M49" s="175"/>
      <c r="N49" s="175"/>
      <c r="O49" s="175"/>
      <c r="P49" s="175"/>
    </row>
    <row r="50" spans="1:16" ht="15">
      <c r="A50" s="10">
        <v>2018</v>
      </c>
      <c r="B50" s="9">
        <v>1411</v>
      </c>
      <c r="C50" s="66">
        <v>0.81513575999999999</v>
      </c>
      <c r="D50" s="9">
        <v>1731</v>
      </c>
      <c r="E50" s="9">
        <v>320</v>
      </c>
      <c r="F50" s="9">
        <v>41.542938999999997</v>
      </c>
      <c r="G50" s="81">
        <v>0.12982199999999999</v>
      </c>
      <c r="I50" s="175"/>
      <c r="J50" s="175"/>
      <c r="K50" s="175"/>
      <c r="L50" s="175"/>
      <c r="M50" s="175"/>
      <c r="N50" s="175"/>
      <c r="O50" s="175"/>
      <c r="P50" s="175"/>
    </row>
    <row r="51" spans="1:16" ht="15">
      <c r="A51" s="13">
        <v>2019</v>
      </c>
      <c r="B51" s="12">
        <v>1024</v>
      </c>
      <c r="C51" s="67">
        <v>0.64510126999999995</v>
      </c>
      <c r="D51" s="12">
        <v>1580</v>
      </c>
      <c r="E51" s="12">
        <v>556</v>
      </c>
      <c r="F51" s="12">
        <v>59.943230999999997</v>
      </c>
      <c r="G51" s="83">
        <v>0.10781200000000001</v>
      </c>
      <c r="I51" s="175"/>
      <c r="J51" s="175"/>
      <c r="K51" s="175"/>
      <c r="L51" s="175"/>
      <c r="M51" s="175"/>
      <c r="N51" s="175"/>
      <c r="O51" s="175"/>
      <c r="P51" s="175"/>
    </row>
    <row r="52" spans="1:16" ht="15">
      <c r="A52" s="10">
        <v>2020</v>
      </c>
      <c r="B52" s="9">
        <v>618</v>
      </c>
      <c r="C52" s="66">
        <v>0.40339426</v>
      </c>
      <c r="D52" s="9">
        <v>1532</v>
      </c>
      <c r="E52" s="9">
        <v>914</v>
      </c>
      <c r="F52" s="9">
        <v>156.08917500000001</v>
      </c>
      <c r="G52" s="81">
        <v>0.10513</v>
      </c>
      <c r="I52" s="175"/>
      <c r="J52" s="175"/>
      <c r="K52" s="175"/>
      <c r="L52" s="175"/>
      <c r="M52" s="175"/>
      <c r="N52" s="175"/>
      <c r="O52" s="175"/>
      <c r="P52" s="175"/>
    </row>
    <row r="53" spans="1:16" ht="15">
      <c r="A53" s="13">
        <v>2021</v>
      </c>
      <c r="B53" s="12">
        <v>305</v>
      </c>
      <c r="C53" s="67">
        <v>0.16362661000000001</v>
      </c>
      <c r="D53" s="12">
        <v>1864</v>
      </c>
      <c r="E53" s="12">
        <v>1559</v>
      </c>
      <c r="F53" s="12">
        <v>157.58524800000001</v>
      </c>
      <c r="G53" s="83">
        <v>0.12668699999999999</v>
      </c>
      <c r="I53" s="175"/>
      <c r="J53" s="175"/>
      <c r="K53" s="175"/>
      <c r="L53" s="175"/>
      <c r="M53" s="175"/>
      <c r="N53" s="175"/>
      <c r="O53" s="175"/>
      <c r="P53" s="175"/>
    </row>
    <row r="54" spans="1:16" ht="15.6">
      <c r="A54" s="10">
        <v>2022</v>
      </c>
      <c r="B54" s="9">
        <v>81</v>
      </c>
      <c r="C54" s="66">
        <v>2.7711260000000001E-2</v>
      </c>
      <c r="D54" s="9">
        <v>2923</v>
      </c>
      <c r="E54" s="9">
        <v>2842</v>
      </c>
      <c r="F54" s="9">
        <v>680.31201499999997</v>
      </c>
      <c r="G54" s="81">
        <v>0.23234099999999999</v>
      </c>
      <c r="I54" s="181"/>
      <c r="J54" s="181"/>
      <c r="K54" s="175"/>
      <c r="L54" s="175"/>
      <c r="M54" s="175"/>
      <c r="N54" s="175"/>
      <c r="O54" s="175"/>
      <c r="P54" s="175"/>
    </row>
    <row r="55" spans="1:16" ht="15">
      <c r="A55" s="7" t="s">
        <v>69</v>
      </c>
      <c r="B55" s="6">
        <v>12234</v>
      </c>
      <c r="C55" s="68">
        <v>0.65147239000000001</v>
      </c>
      <c r="D55" s="6">
        <v>18779</v>
      </c>
      <c r="E55" s="6">
        <v>6545</v>
      </c>
      <c r="F55" s="6">
        <v>724.35708499999998</v>
      </c>
      <c r="G55" s="85">
        <v>0.11067299999999999</v>
      </c>
      <c r="H55" s="116" t="s">
        <v>478</v>
      </c>
      <c r="I55" s="226">
        <f>_xlfn.NORM.INV(0.75, E55, F55)</f>
        <v>7033.5714293144119</v>
      </c>
    </row>
    <row r="56" spans="1:16" ht="13.8">
      <c r="H56" s="116" t="s">
        <v>479</v>
      </c>
      <c r="I56" s="211">
        <f>I55/E55-1</f>
        <v>7.4648041148114963E-2</v>
      </c>
    </row>
    <row r="57" spans="1:16">
      <c r="A57" s="129" t="s">
        <v>232</v>
      </c>
    </row>
    <row r="59" spans="1:16">
      <c r="A59" s="129" t="s">
        <v>231</v>
      </c>
    </row>
    <row r="60" spans="1:16" ht="15.6">
      <c r="A60" s="70"/>
      <c r="B60" s="70" t="s">
        <v>274</v>
      </c>
      <c r="C60" s="71" t="s">
        <v>281</v>
      </c>
      <c r="D60" s="71" t="s">
        <v>282</v>
      </c>
      <c r="E60" s="71" t="s">
        <v>275</v>
      </c>
      <c r="G60"/>
      <c r="I60"/>
      <c r="J60"/>
      <c r="K60"/>
      <c r="L60"/>
      <c r="M60"/>
    </row>
    <row r="61" spans="1:16" ht="15">
      <c r="A61" s="10" t="s">
        <v>276</v>
      </c>
      <c r="B61" s="81">
        <v>3.9998900000000002</v>
      </c>
      <c r="C61" s="81">
        <v>9.6000000000000002E-2</v>
      </c>
      <c r="D61" s="81">
        <v>41.664999999999999</v>
      </c>
      <c r="E61" s="186" t="s">
        <v>417</v>
      </c>
      <c r="F61" s="116" t="s">
        <v>277</v>
      </c>
      <c r="I61"/>
      <c r="J61"/>
      <c r="K61"/>
      <c r="L61"/>
      <c r="M61"/>
    </row>
    <row r="62" spans="1:16" ht="15">
      <c r="A62" s="13" t="s">
        <v>399</v>
      </c>
      <c r="B62" s="83">
        <v>-3.6389999999999999E-2</v>
      </c>
      <c r="C62" s="83">
        <v>6.1499999999999999E-2</v>
      </c>
      <c r="D62" s="83">
        <v>-0.59199999999999997</v>
      </c>
      <c r="E62" s="83">
        <v>0.55706</v>
      </c>
      <c r="I62"/>
      <c r="J62"/>
      <c r="K62"/>
      <c r="L62"/>
      <c r="M62"/>
    </row>
    <row r="63" spans="1:16" ht="15">
      <c r="A63" s="10" t="s">
        <v>400</v>
      </c>
      <c r="B63" s="81">
        <v>-0.10967</v>
      </c>
      <c r="C63" s="81">
        <v>6.2899999999999998E-2</v>
      </c>
      <c r="D63" s="81">
        <v>-1.744</v>
      </c>
      <c r="E63" s="81">
        <v>8.8029999999999997E-2</v>
      </c>
      <c r="I63"/>
      <c r="J63"/>
      <c r="K63"/>
      <c r="L63"/>
      <c r="M63"/>
    </row>
    <row r="64" spans="1:16" ht="15">
      <c r="A64" s="13" t="s">
        <v>401</v>
      </c>
      <c r="B64" s="83">
        <v>-9.2039999999999997E-2</v>
      </c>
      <c r="C64" s="83">
        <v>6.2890000000000001E-2</v>
      </c>
      <c r="D64" s="83">
        <v>-1.464</v>
      </c>
      <c r="E64" s="83">
        <v>0.15026999999999999</v>
      </c>
      <c r="I64"/>
      <c r="J64"/>
      <c r="K64"/>
      <c r="L64"/>
      <c r="M64"/>
    </row>
    <row r="65" spans="1:13" ht="15">
      <c r="A65" s="10" t="s">
        <v>402</v>
      </c>
      <c r="B65" s="81">
        <v>-4.6460000000000001E-2</v>
      </c>
      <c r="C65" s="81">
        <v>6.2619999999999995E-2</v>
      </c>
      <c r="D65" s="81">
        <v>-0.74199999999999999</v>
      </c>
      <c r="E65" s="81">
        <v>0.46196999999999999</v>
      </c>
      <c r="I65"/>
      <c r="J65"/>
      <c r="K65"/>
      <c r="L65"/>
      <c r="M65"/>
    </row>
    <row r="66" spans="1:13" ht="15">
      <c r="A66" s="13" t="s">
        <v>403</v>
      </c>
      <c r="B66" s="83">
        <v>-8.5849999999999996E-2</v>
      </c>
      <c r="C66" s="83">
        <v>6.4329999999999998E-2</v>
      </c>
      <c r="D66" s="83">
        <v>-1.335</v>
      </c>
      <c r="E66" s="83">
        <v>0.18870999999999999</v>
      </c>
      <c r="I66"/>
      <c r="J66"/>
      <c r="K66"/>
      <c r="L66"/>
      <c r="M66"/>
    </row>
    <row r="67" spans="1:13" ht="15">
      <c r="A67" s="10" t="s">
        <v>404</v>
      </c>
      <c r="B67" s="81">
        <v>-0.1295</v>
      </c>
      <c r="C67" s="81">
        <v>6.726E-2</v>
      </c>
      <c r="D67" s="81">
        <v>-1.925</v>
      </c>
      <c r="E67" s="81">
        <v>6.053E-2</v>
      </c>
      <c r="F67" s="116" t="s">
        <v>418</v>
      </c>
      <c r="I67"/>
      <c r="J67"/>
      <c r="K67"/>
      <c r="L67"/>
      <c r="M67"/>
    </row>
    <row r="68" spans="1:13" ht="15">
      <c r="A68" s="13" t="s">
        <v>405</v>
      </c>
      <c r="B68" s="83">
        <v>-0.22064</v>
      </c>
      <c r="C68" s="83">
        <v>7.4749999999999997E-2</v>
      </c>
      <c r="D68" s="83">
        <v>-2.952</v>
      </c>
      <c r="E68" s="83">
        <v>5.0099999999999997E-3</v>
      </c>
      <c r="F68" s="116" t="s">
        <v>278</v>
      </c>
      <c r="I68"/>
      <c r="J68"/>
      <c r="K68"/>
      <c r="L68"/>
      <c r="M68"/>
    </row>
    <row r="69" spans="1:13" ht="15">
      <c r="A69" s="10" t="s">
        <v>406</v>
      </c>
      <c r="B69" s="81">
        <v>-0.25174000000000002</v>
      </c>
      <c r="C69" s="81">
        <v>9.0319999999999998E-2</v>
      </c>
      <c r="D69" s="81">
        <v>-2.7869999999999999</v>
      </c>
      <c r="E69" s="81">
        <v>7.7600000000000004E-3</v>
      </c>
      <c r="F69" s="116" t="s">
        <v>278</v>
      </c>
      <c r="I69"/>
      <c r="J69"/>
      <c r="K69"/>
      <c r="L69"/>
      <c r="M69"/>
    </row>
    <row r="70" spans="1:13" ht="15">
      <c r="A70" s="13" t="s">
        <v>407</v>
      </c>
      <c r="B70" s="83">
        <v>-5.5350000000000003E-2</v>
      </c>
      <c r="C70" s="83">
        <v>0.12257999999999999</v>
      </c>
      <c r="D70" s="83">
        <v>-0.45200000000000001</v>
      </c>
      <c r="E70" s="83">
        <v>0.65375000000000005</v>
      </c>
      <c r="I70"/>
      <c r="J70"/>
      <c r="K70"/>
      <c r="L70"/>
      <c r="M70"/>
    </row>
    <row r="71" spans="1:13" ht="15">
      <c r="A71" s="10" t="s">
        <v>408</v>
      </c>
      <c r="B71" s="81">
        <v>0.39456000000000002</v>
      </c>
      <c r="C71" s="81">
        <v>0.23265</v>
      </c>
      <c r="D71" s="81">
        <v>1.696</v>
      </c>
      <c r="E71" s="81">
        <v>9.6799999999999997E-2</v>
      </c>
      <c r="I71"/>
      <c r="J71"/>
      <c r="K71"/>
      <c r="L71"/>
      <c r="M71"/>
    </row>
    <row r="72" spans="1:13" ht="15">
      <c r="A72" s="13" t="s">
        <v>409</v>
      </c>
      <c r="B72" s="83">
        <v>1.59023</v>
      </c>
      <c r="C72" s="83">
        <v>9.4149999999999998E-2</v>
      </c>
      <c r="D72" s="83">
        <v>16.89</v>
      </c>
      <c r="E72" s="184" t="s">
        <v>417</v>
      </c>
      <c r="F72" s="116" t="s">
        <v>277</v>
      </c>
      <c r="I72"/>
      <c r="J72"/>
      <c r="K72"/>
      <c r="L72"/>
      <c r="M72"/>
    </row>
    <row r="73" spans="1:13" ht="15">
      <c r="A73" s="10" t="s">
        <v>410</v>
      </c>
      <c r="B73" s="81">
        <v>2.1582599999999998</v>
      </c>
      <c r="C73" s="81">
        <v>9.1969999999999996E-2</v>
      </c>
      <c r="D73" s="81">
        <v>23.466000000000001</v>
      </c>
      <c r="E73" s="185" t="s">
        <v>417</v>
      </c>
      <c r="F73" s="116" t="s">
        <v>277</v>
      </c>
      <c r="I73"/>
      <c r="J73"/>
      <c r="K73"/>
      <c r="L73"/>
      <c r="M73"/>
    </row>
    <row r="74" spans="1:13" ht="15">
      <c r="A74" s="13" t="s">
        <v>411</v>
      </c>
      <c r="B74" s="83">
        <v>2.1778300000000002</v>
      </c>
      <c r="C74" s="83">
        <v>9.2730000000000007E-2</v>
      </c>
      <c r="D74" s="83">
        <v>23.484999999999999</v>
      </c>
      <c r="E74" s="184" t="s">
        <v>417</v>
      </c>
      <c r="F74" s="116" t="s">
        <v>277</v>
      </c>
      <c r="I74"/>
      <c r="J74"/>
      <c r="K74"/>
      <c r="L74"/>
      <c r="M74"/>
    </row>
    <row r="75" spans="1:13" ht="15">
      <c r="A75" s="10" t="s">
        <v>279</v>
      </c>
      <c r="B75" s="81">
        <v>1.7970200000000001</v>
      </c>
      <c r="C75" s="81">
        <v>9.6490000000000006E-2</v>
      </c>
      <c r="D75" s="81">
        <v>18.623999999999999</v>
      </c>
      <c r="E75" s="185" t="s">
        <v>417</v>
      </c>
      <c r="F75" s="116" t="s">
        <v>277</v>
      </c>
      <c r="I75"/>
      <c r="J75"/>
      <c r="K75"/>
      <c r="L75"/>
      <c r="M75"/>
    </row>
    <row r="76" spans="1:13" ht="15">
      <c r="A76" s="13" t="s">
        <v>412</v>
      </c>
      <c r="B76" s="83">
        <v>1.1425399999999999</v>
      </c>
      <c r="C76" s="83">
        <v>0.10693999999999999</v>
      </c>
      <c r="D76" s="83">
        <v>10.683999999999999</v>
      </c>
      <c r="E76" s="182">
        <v>6.2900000000000002E-14</v>
      </c>
      <c r="F76" s="116" t="s">
        <v>277</v>
      </c>
      <c r="I76"/>
      <c r="J76"/>
      <c r="K76"/>
      <c r="L76"/>
      <c r="M76"/>
    </row>
    <row r="77" spans="1:13" ht="15">
      <c r="A77" s="10" t="s">
        <v>413</v>
      </c>
      <c r="B77" s="81">
        <v>0.55159999999999998</v>
      </c>
      <c r="C77" s="81">
        <v>0.12594</v>
      </c>
      <c r="D77" s="81">
        <v>4.38</v>
      </c>
      <c r="E77" s="183">
        <v>7.0099999999999996E-5</v>
      </c>
      <c r="F77" s="116" t="s">
        <v>277</v>
      </c>
      <c r="I77"/>
      <c r="J77"/>
      <c r="K77"/>
      <c r="L77"/>
      <c r="M77"/>
    </row>
    <row r="78" spans="1:13" ht="15">
      <c r="A78" s="13" t="s">
        <v>414</v>
      </c>
      <c r="B78" s="83">
        <v>-0.20365</v>
      </c>
      <c r="C78" s="83">
        <v>0.17175000000000001</v>
      </c>
      <c r="D78" s="83">
        <v>-1.1859999999999999</v>
      </c>
      <c r="E78" s="83">
        <v>0.24193999999999999</v>
      </c>
      <c r="I78"/>
      <c r="J78"/>
      <c r="K78"/>
      <c r="L78"/>
      <c r="M78"/>
    </row>
    <row r="79" spans="1:13" ht="15">
      <c r="A79" s="10" t="s">
        <v>415</v>
      </c>
      <c r="B79" s="81">
        <v>-0.77417999999999998</v>
      </c>
      <c r="C79" s="81">
        <v>0.24192</v>
      </c>
      <c r="D79" s="81">
        <v>-3.2</v>
      </c>
      <c r="E79" s="81">
        <v>2.5200000000000001E-3</v>
      </c>
      <c r="F79" s="116" t="s">
        <v>278</v>
      </c>
      <c r="I79"/>
      <c r="J79"/>
      <c r="K79"/>
      <c r="L79"/>
      <c r="M79"/>
    </row>
    <row r="80" spans="1:13" ht="15">
      <c r="A80" s="13" t="s">
        <v>280</v>
      </c>
      <c r="B80" s="83">
        <v>-1.1486499999999999</v>
      </c>
      <c r="C80" s="83">
        <v>0.33955000000000002</v>
      </c>
      <c r="D80" s="83">
        <v>-3.383</v>
      </c>
      <c r="E80" s="83">
        <v>1.49E-3</v>
      </c>
      <c r="F80" s="116" t="s">
        <v>278</v>
      </c>
      <c r="I80"/>
      <c r="J80"/>
      <c r="K80"/>
      <c r="L80"/>
      <c r="M80"/>
    </row>
    <row r="81" spans="1:16" ht="15">
      <c r="A81" s="10" t="s">
        <v>416</v>
      </c>
      <c r="B81" s="81">
        <v>-1.60199</v>
      </c>
      <c r="C81" s="81">
        <v>0.58301000000000003</v>
      </c>
      <c r="D81" s="81">
        <v>-2.7480000000000002</v>
      </c>
      <c r="E81" s="81">
        <v>8.6E-3</v>
      </c>
      <c r="F81" s="116" t="s">
        <v>278</v>
      </c>
      <c r="I81"/>
      <c r="J81"/>
      <c r="K81"/>
      <c r="L81"/>
      <c r="M81"/>
    </row>
    <row r="83" spans="1:16">
      <c r="A83" s="129" t="s">
        <v>230</v>
      </c>
    </row>
    <row r="85" spans="1:16">
      <c r="A85" s="129" t="s">
        <v>397</v>
      </c>
    </row>
    <row r="87" spans="1:16">
      <c r="A87" s="129" t="s">
        <v>398</v>
      </c>
    </row>
    <row r="89" spans="1:16">
      <c r="A89" s="131" t="s">
        <v>229</v>
      </c>
    </row>
    <row r="91" spans="1:16">
      <c r="A91" s="126" t="s">
        <v>228</v>
      </c>
    </row>
    <row r="92" spans="1:16" ht="31.2">
      <c r="A92" s="70"/>
      <c r="B92" s="71" t="s">
        <v>167</v>
      </c>
      <c r="C92" s="71" t="s">
        <v>166</v>
      </c>
      <c r="D92" s="71" t="s">
        <v>165</v>
      </c>
      <c r="E92" s="71" t="s">
        <v>164</v>
      </c>
      <c r="F92" s="71" t="s">
        <v>272</v>
      </c>
      <c r="G92" s="71" t="s">
        <v>273</v>
      </c>
    </row>
    <row r="93" spans="1:16" ht="15">
      <c r="A93" s="13">
        <v>2013</v>
      </c>
      <c r="B93" s="12">
        <v>1889</v>
      </c>
      <c r="C93" s="67">
        <v>0.99421053000000004</v>
      </c>
      <c r="D93" s="12">
        <v>1900</v>
      </c>
      <c r="E93" s="12">
        <v>11</v>
      </c>
      <c r="F93" s="12">
        <v>2.6420330000000001</v>
      </c>
      <c r="G93" s="83">
        <v>0.24018479000000001</v>
      </c>
      <c r="J93" s="175"/>
      <c r="K93" s="175"/>
      <c r="L93" s="175"/>
      <c r="M93" s="175"/>
      <c r="N93" s="175"/>
      <c r="O93" s="175"/>
      <c r="P93" s="175"/>
    </row>
    <row r="94" spans="1:16" ht="15">
      <c r="A94" s="10">
        <v>2014</v>
      </c>
      <c r="B94" s="9">
        <v>1740</v>
      </c>
      <c r="C94" s="66">
        <v>0.98527746000000005</v>
      </c>
      <c r="D94" s="9">
        <v>1766</v>
      </c>
      <c r="E94" s="9">
        <v>26</v>
      </c>
      <c r="F94" s="9">
        <v>4.3688549999999999</v>
      </c>
      <c r="G94" s="81">
        <v>0.16800213</v>
      </c>
      <c r="J94" s="175"/>
      <c r="K94" s="175"/>
      <c r="L94" s="175"/>
      <c r="M94" s="175"/>
      <c r="N94" s="175"/>
      <c r="O94" s="175"/>
      <c r="P94" s="175"/>
    </row>
    <row r="95" spans="1:16" ht="15">
      <c r="A95" s="13">
        <v>2015</v>
      </c>
      <c r="B95" s="12">
        <v>1748</v>
      </c>
      <c r="C95" s="67">
        <v>0.97219131999999997</v>
      </c>
      <c r="D95" s="12">
        <v>1798</v>
      </c>
      <c r="E95" s="12">
        <v>50</v>
      </c>
      <c r="F95" s="12">
        <v>7.0376969999999996</v>
      </c>
      <c r="G95" s="83">
        <v>0.14075393999999999</v>
      </c>
      <c r="J95" s="175"/>
      <c r="K95" s="175"/>
      <c r="L95" s="175"/>
      <c r="M95" s="175"/>
      <c r="N95" s="175"/>
      <c r="O95" s="175"/>
      <c r="P95" s="175"/>
    </row>
    <row r="96" spans="1:16" ht="15">
      <c r="A96" s="10">
        <v>2016</v>
      </c>
      <c r="B96" s="9">
        <v>1787</v>
      </c>
      <c r="C96" s="66">
        <v>0.94851379999999996</v>
      </c>
      <c r="D96" s="9">
        <v>1884</v>
      </c>
      <c r="E96" s="9">
        <v>97</v>
      </c>
      <c r="F96" s="9">
        <v>12.471337</v>
      </c>
      <c r="G96" s="81">
        <v>0.12857049000000001</v>
      </c>
      <c r="J96" s="175"/>
      <c r="K96" s="175"/>
      <c r="L96" s="175"/>
      <c r="M96" s="175"/>
      <c r="N96" s="175"/>
      <c r="O96" s="175"/>
      <c r="P96" s="175"/>
    </row>
    <row r="97" spans="1:16" ht="15">
      <c r="A97" s="13">
        <v>2017</v>
      </c>
      <c r="B97" s="12">
        <v>1631</v>
      </c>
      <c r="C97" s="67">
        <v>0.90210177000000003</v>
      </c>
      <c r="D97" s="12">
        <v>1808</v>
      </c>
      <c r="E97" s="12">
        <v>177</v>
      </c>
      <c r="F97" s="12">
        <v>22.736642</v>
      </c>
      <c r="G97" s="83">
        <v>0.1284556</v>
      </c>
      <c r="J97" s="175"/>
      <c r="K97" s="175"/>
      <c r="L97" s="175"/>
      <c r="M97" s="175"/>
      <c r="N97" s="175"/>
      <c r="O97" s="175"/>
      <c r="P97" s="175"/>
    </row>
    <row r="98" spans="1:16" ht="15">
      <c r="A98" s="10">
        <v>2018</v>
      </c>
      <c r="B98" s="9">
        <v>1411</v>
      </c>
      <c r="C98" s="66">
        <v>0.80674670999999998</v>
      </c>
      <c r="D98" s="9">
        <v>1749</v>
      </c>
      <c r="E98" s="9">
        <v>338</v>
      </c>
      <c r="F98" s="9">
        <v>43.747959000000002</v>
      </c>
      <c r="G98" s="81">
        <v>0.12941784000000001</v>
      </c>
      <c r="J98" s="175"/>
      <c r="K98" s="175"/>
      <c r="L98" s="175"/>
      <c r="M98" s="175"/>
      <c r="N98" s="175"/>
      <c r="O98" s="175"/>
      <c r="P98" s="175"/>
    </row>
    <row r="99" spans="1:16" ht="15">
      <c r="A99" s="13">
        <v>2019</v>
      </c>
      <c r="B99" s="12">
        <v>1024</v>
      </c>
      <c r="C99" s="67">
        <v>0.62937922999999996</v>
      </c>
      <c r="D99" s="12">
        <v>1627</v>
      </c>
      <c r="E99" s="12">
        <v>603</v>
      </c>
      <c r="F99" s="12">
        <v>80.613083000000003</v>
      </c>
      <c r="G99" s="83">
        <v>0.13368569999999999</v>
      </c>
      <c r="J99" s="175"/>
      <c r="K99" s="175"/>
      <c r="L99" s="175"/>
      <c r="M99" s="175"/>
      <c r="N99" s="175"/>
      <c r="O99" s="175"/>
      <c r="P99" s="175"/>
    </row>
    <row r="100" spans="1:16" ht="15">
      <c r="A100" s="10">
        <v>2020</v>
      </c>
      <c r="B100" s="9">
        <v>618</v>
      </c>
      <c r="C100" s="66">
        <v>0.36524823000000001</v>
      </c>
      <c r="D100" s="9">
        <v>1692</v>
      </c>
      <c r="E100" s="9">
        <v>1074</v>
      </c>
      <c r="F100" s="9">
        <v>148.36453399999999</v>
      </c>
      <c r="G100" s="81">
        <v>0.13814202</v>
      </c>
      <c r="J100" s="175"/>
      <c r="K100" s="175"/>
      <c r="L100" s="175"/>
      <c r="M100" s="175"/>
      <c r="N100" s="175"/>
      <c r="O100" s="175"/>
      <c r="P100" s="175"/>
    </row>
    <row r="101" spans="1:16" ht="15">
      <c r="A101" s="13">
        <v>2021</v>
      </c>
      <c r="B101" s="12">
        <v>305</v>
      </c>
      <c r="C101" s="67">
        <v>0.13000853000000001</v>
      </c>
      <c r="D101" s="12">
        <v>2346</v>
      </c>
      <c r="E101" s="12">
        <v>2041</v>
      </c>
      <c r="F101" s="12">
        <v>305.27083800000003</v>
      </c>
      <c r="G101" s="83">
        <v>0.14956924999999999</v>
      </c>
      <c r="J101" s="175"/>
      <c r="K101" s="175"/>
      <c r="L101" s="175"/>
      <c r="M101" s="175"/>
      <c r="N101" s="175"/>
      <c r="O101" s="175"/>
      <c r="P101" s="175"/>
    </row>
    <row r="102" spans="1:16" ht="15">
      <c r="A102" s="10">
        <v>2022</v>
      </c>
      <c r="B102" s="9">
        <v>81</v>
      </c>
      <c r="C102" s="66">
        <v>2.6436029999999999E-2</v>
      </c>
      <c r="D102" s="9">
        <v>3064</v>
      </c>
      <c r="E102" s="9">
        <v>2983</v>
      </c>
      <c r="F102" s="9">
        <v>568.66085099999998</v>
      </c>
      <c r="G102" s="81">
        <v>0.19063363999999999</v>
      </c>
      <c r="J102" s="175"/>
      <c r="K102" s="175"/>
      <c r="L102" s="175"/>
      <c r="M102" s="175"/>
      <c r="N102" s="175"/>
      <c r="O102" s="175"/>
      <c r="P102" s="175"/>
    </row>
    <row r="103" spans="1:16" ht="15.6">
      <c r="A103" s="7" t="s">
        <v>69</v>
      </c>
      <c r="B103" s="6">
        <v>12234</v>
      </c>
      <c r="C103" s="68">
        <v>0.62307104999999996</v>
      </c>
      <c r="D103" s="6">
        <v>19635</v>
      </c>
      <c r="E103" s="6">
        <v>7401</v>
      </c>
      <c r="F103" s="6">
        <v>708.35679600000003</v>
      </c>
      <c r="G103" s="85">
        <v>9.5710959999999998E-2</v>
      </c>
      <c r="H103" s="116" t="s">
        <v>478</v>
      </c>
      <c r="I103" s="210">
        <f>_xlfn.NORM.INV(0.75, E103, F103)</f>
        <v>7878.7793983837373</v>
      </c>
      <c r="J103" s="181"/>
      <c r="K103" s="175"/>
      <c r="L103" s="175"/>
      <c r="M103" s="175"/>
      <c r="N103" s="175"/>
      <c r="O103" s="175"/>
      <c r="P103" s="175"/>
    </row>
    <row r="104" spans="1:16" ht="13.8">
      <c r="A104" s="126"/>
      <c r="H104" s="116" t="s">
        <v>479</v>
      </c>
      <c r="I104" s="211">
        <f>I103/E103-1</f>
        <v>6.4556059773508645E-2</v>
      </c>
    </row>
    <row r="105" spans="1:16">
      <c r="A105" s="131" t="s">
        <v>227</v>
      </c>
    </row>
    <row r="106" spans="1:16" ht="31.2">
      <c r="A106" s="70"/>
      <c r="B106" s="71" t="s">
        <v>167</v>
      </c>
      <c r="C106" s="71" t="s">
        <v>166</v>
      </c>
      <c r="D106" s="71" t="s">
        <v>165</v>
      </c>
      <c r="E106" s="71" t="s">
        <v>164</v>
      </c>
      <c r="F106" s="71" t="s">
        <v>272</v>
      </c>
      <c r="G106" s="71" t="s">
        <v>273</v>
      </c>
      <c r="I106"/>
      <c r="J106"/>
      <c r="K106"/>
      <c r="L106"/>
      <c r="M106"/>
      <c r="N106"/>
      <c r="O106"/>
    </row>
    <row r="107" spans="1:16" ht="15">
      <c r="A107" s="13">
        <v>2013</v>
      </c>
      <c r="B107" s="12">
        <v>1889</v>
      </c>
      <c r="C107" s="67">
        <v>0.99421053000000004</v>
      </c>
      <c r="D107" s="12">
        <v>1900</v>
      </c>
      <c r="E107" s="12">
        <v>11</v>
      </c>
      <c r="F107" s="12">
        <v>5.8897839999999997</v>
      </c>
      <c r="G107" s="83">
        <v>0.53543492000000004</v>
      </c>
      <c r="I107"/>
      <c r="J107"/>
      <c r="K107"/>
      <c r="L107"/>
      <c r="M107"/>
      <c r="N107"/>
      <c r="O107"/>
    </row>
    <row r="108" spans="1:16" ht="15">
      <c r="A108" s="10">
        <v>2014</v>
      </c>
      <c r="B108" s="9">
        <v>1740</v>
      </c>
      <c r="C108" s="66">
        <v>0.98583569000000004</v>
      </c>
      <c r="D108" s="9">
        <v>1765</v>
      </c>
      <c r="E108" s="9">
        <v>26</v>
      </c>
      <c r="F108" s="9">
        <v>8.415756</v>
      </c>
      <c r="G108" s="81">
        <v>0.33663031999999998</v>
      </c>
      <c r="I108"/>
      <c r="J108"/>
      <c r="K108"/>
      <c r="L108"/>
      <c r="M108"/>
      <c r="N108"/>
      <c r="O108"/>
    </row>
    <row r="109" spans="1:16" ht="15">
      <c r="A109" s="13">
        <v>2015</v>
      </c>
      <c r="B109" s="12">
        <v>1748</v>
      </c>
      <c r="C109" s="67">
        <v>0.97273233000000003</v>
      </c>
      <c r="D109" s="12">
        <v>1797</v>
      </c>
      <c r="E109" s="12">
        <v>49</v>
      </c>
      <c r="F109" s="12">
        <v>11.540882</v>
      </c>
      <c r="G109" s="83">
        <v>0.23552822000000001</v>
      </c>
      <c r="I109"/>
      <c r="J109"/>
      <c r="K109"/>
      <c r="L109"/>
      <c r="M109"/>
      <c r="N109"/>
      <c r="O109"/>
    </row>
    <row r="110" spans="1:16" ht="15">
      <c r="A110" s="10">
        <v>2016</v>
      </c>
      <c r="B110" s="9">
        <v>1787</v>
      </c>
      <c r="C110" s="66">
        <v>0.95002657999999995</v>
      </c>
      <c r="D110" s="9">
        <v>1881</v>
      </c>
      <c r="E110" s="9">
        <v>97</v>
      </c>
      <c r="F110" s="9">
        <v>16.437041000000001</v>
      </c>
      <c r="G110" s="81">
        <v>0.17486212000000001</v>
      </c>
      <c r="I110"/>
      <c r="J110"/>
      <c r="K110"/>
      <c r="L110"/>
      <c r="M110"/>
      <c r="N110"/>
      <c r="O110"/>
    </row>
    <row r="111" spans="1:16" ht="15">
      <c r="A111" s="13">
        <v>2017</v>
      </c>
      <c r="B111" s="12">
        <v>1631</v>
      </c>
      <c r="C111" s="67">
        <v>0.90210177000000003</v>
      </c>
      <c r="D111" s="12">
        <v>1808</v>
      </c>
      <c r="E111" s="12">
        <v>177</v>
      </c>
      <c r="F111" s="12">
        <v>23.890843</v>
      </c>
      <c r="G111" s="83">
        <v>0.13497651999999999</v>
      </c>
      <c r="I111"/>
      <c r="J111"/>
      <c r="K111"/>
      <c r="L111"/>
      <c r="M111"/>
      <c r="N111"/>
      <c r="O111"/>
    </row>
    <row r="112" spans="1:16" ht="15">
      <c r="A112" s="10">
        <v>2018</v>
      </c>
      <c r="B112" s="9">
        <v>1411</v>
      </c>
      <c r="C112" s="66">
        <v>0.81419503999999998</v>
      </c>
      <c r="D112" s="9">
        <v>1733</v>
      </c>
      <c r="E112" s="9">
        <v>235</v>
      </c>
      <c r="F112" s="9">
        <v>35.743763999999999</v>
      </c>
      <c r="G112" s="81">
        <v>0.11100552</v>
      </c>
      <c r="I112"/>
      <c r="J112"/>
      <c r="K112"/>
      <c r="L112"/>
      <c r="M112"/>
      <c r="N112"/>
      <c r="O112"/>
    </row>
    <row r="113" spans="1:15" ht="15">
      <c r="A113" s="13">
        <v>2019</v>
      </c>
      <c r="B113" s="12">
        <v>1024</v>
      </c>
      <c r="C113" s="67">
        <v>0.64646464999999997</v>
      </c>
      <c r="D113" s="12">
        <v>1585</v>
      </c>
      <c r="E113" s="12">
        <v>560</v>
      </c>
      <c r="F113" s="12">
        <v>56.293700000000001</v>
      </c>
      <c r="G113" s="83">
        <v>0.10052452000000001</v>
      </c>
      <c r="I113"/>
      <c r="J113"/>
      <c r="K113"/>
      <c r="L113"/>
      <c r="M113"/>
      <c r="N113"/>
      <c r="O113"/>
    </row>
    <row r="114" spans="1:15" ht="15">
      <c r="A114" s="10">
        <v>2020</v>
      </c>
      <c r="B114" s="9">
        <v>618</v>
      </c>
      <c r="C114" s="66">
        <v>0.39819588</v>
      </c>
      <c r="D114" s="9">
        <v>1553</v>
      </c>
      <c r="E114" s="9">
        <v>935</v>
      </c>
      <c r="F114" s="9">
        <v>96.925101999999995</v>
      </c>
      <c r="G114" s="81">
        <v>0.10377422</v>
      </c>
      <c r="I114"/>
      <c r="J114"/>
      <c r="K114"/>
      <c r="L114"/>
      <c r="M114"/>
      <c r="N114"/>
      <c r="O114"/>
    </row>
    <row r="115" spans="1:15" ht="15">
      <c r="A115" s="13">
        <v>2021</v>
      </c>
      <c r="B115" s="12">
        <v>305</v>
      </c>
      <c r="C115" s="67">
        <v>0.15697375</v>
      </c>
      <c r="D115" s="12">
        <v>1943</v>
      </c>
      <c r="E115" s="12">
        <v>1638</v>
      </c>
      <c r="F115" s="12">
        <v>206.05696900000001</v>
      </c>
      <c r="G115" s="83">
        <v>0.12579792000000001</v>
      </c>
      <c r="I115"/>
      <c r="J115"/>
      <c r="K115"/>
      <c r="L115"/>
      <c r="M115"/>
      <c r="N115"/>
      <c r="O115"/>
    </row>
    <row r="116" spans="1:15" ht="15">
      <c r="A116" s="10">
        <v>2022</v>
      </c>
      <c r="B116" s="9">
        <v>81</v>
      </c>
      <c r="C116" s="66">
        <v>2.7597960000000001E-2</v>
      </c>
      <c r="D116" s="9">
        <v>2935</v>
      </c>
      <c r="E116" s="9">
        <v>2854</v>
      </c>
      <c r="F116" s="9">
        <v>613.83947999999998</v>
      </c>
      <c r="G116" s="81">
        <v>0.2150804</v>
      </c>
      <c r="I116"/>
      <c r="J116"/>
      <c r="K116"/>
      <c r="L116"/>
      <c r="M116"/>
      <c r="N116"/>
      <c r="O116"/>
    </row>
    <row r="117" spans="1:15" ht="15">
      <c r="A117" s="7" t="s">
        <v>69</v>
      </c>
      <c r="B117" s="6">
        <v>12234</v>
      </c>
      <c r="C117" s="68">
        <v>0.64737009000000001</v>
      </c>
      <c r="D117" s="6">
        <v>18899</v>
      </c>
      <c r="E117" s="6">
        <v>6664</v>
      </c>
      <c r="F117" s="6">
        <v>684.033815</v>
      </c>
      <c r="G117" s="85">
        <v>0.1026461</v>
      </c>
      <c r="H117" s="116" t="s">
        <v>478</v>
      </c>
      <c r="I117" s="210">
        <f>_xlfn.NORM.INV(0.75, E117, F117)</f>
        <v>7125.3737970050233</v>
      </c>
      <c r="K117"/>
      <c r="L117"/>
      <c r="M117"/>
      <c r="N117"/>
      <c r="O117"/>
    </row>
    <row r="118" spans="1:15" ht="13.8">
      <c r="H118" s="116" t="s">
        <v>479</v>
      </c>
      <c r="I118" s="211">
        <f>I117/E117-1</f>
        <v>6.9233763055975839E-2</v>
      </c>
    </row>
    <row r="119" spans="1:15">
      <c r="A119" s="131" t="s">
        <v>226</v>
      </c>
    </row>
    <row r="120" spans="1:15" ht="31.2">
      <c r="A120" s="70"/>
      <c r="B120" s="71" t="s">
        <v>167</v>
      </c>
      <c r="C120" s="71" t="s">
        <v>166</v>
      </c>
      <c r="D120" s="71" t="s">
        <v>165</v>
      </c>
      <c r="E120" s="71" t="s">
        <v>164</v>
      </c>
      <c r="F120" s="71" t="s">
        <v>272</v>
      </c>
      <c r="G120" s="71" t="s">
        <v>273</v>
      </c>
    </row>
    <row r="121" spans="1:15" ht="15">
      <c r="A121" s="13">
        <v>2013</v>
      </c>
      <c r="B121" s="12">
        <v>1889</v>
      </c>
      <c r="C121" s="67">
        <v>0.99421053000000004</v>
      </c>
      <c r="D121" s="12">
        <v>1900</v>
      </c>
      <c r="E121" s="12">
        <v>11</v>
      </c>
      <c r="F121" s="12">
        <v>8.1681989999999995</v>
      </c>
      <c r="G121" s="83">
        <v>0.74256350000000004</v>
      </c>
      <c r="I121" s="175"/>
      <c r="J121" s="175"/>
      <c r="K121" s="175"/>
      <c r="L121" s="175"/>
      <c r="M121" s="175"/>
      <c r="N121" s="175"/>
      <c r="O121" s="175"/>
    </row>
    <row r="122" spans="1:15" ht="15">
      <c r="A122" s="10">
        <v>2014</v>
      </c>
      <c r="B122" s="9">
        <v>1740</v>
      </c>
      <c r="C122" s="66">
        <v>0.98583569000000004</v>
      </c>
      <c r="D122" s="9">
        <v>1765</v>
      </c>
      <c r="E122" s="9">
        <v>25</v>
      </c>
      <c r="F122" s="9">
        <v>11.941395</v>
      </c>
      <c r="G122" s="81">
        <v>0.47765580000000002</v>
      </c>
      <c r="I122" s="175"/>
      <c r="J122" s="175"/>
      <c r="K122" s="175"/>
      <c r="L122" s="175"/>
      <c r="M122" s="175"/>
      <c r="N122" s="175"/>
      <c r="O122" s="175"/>
    </row>
    <row r="123" spans="1:15" ht="15">
      <c r="A123" s="13">
        <v>2015</v>
      </c>
      <c r="B123" s="12">
        <v>1748</v>
      </c>
      <c r="C123" s="67">
        <v>0.97273233000000003</v>
      </c>
      <c r="D123" s="12">
        <v>1797</v>
      </c>
      <c r="E123" s="12">
        <v>49</v>
      </c>
      <c r="F123" s="12">
        <v>15.419013</v>
      </c>
      <c r="G123" s="83">
        <v>0.3146737</v>
      </c>
      <c r="I123" s="175"/>
      <c r="J123" s="175"/>
      <c r="K123" s="175"/>
      <c r="L123" s="175"/>
      <c r="M123" s="175"/>
      <c r="N123" s="175"/>
      <c r="O123" s="175"/>
    </row>
    <row r="124" spans="1:15" ht="15">
      <c r="A124" s="10">
        <v>2016</v>
      </c>
      <c r="B124" s="9">
        <v>1787</v>
      </c>
      <c r="C124" s="66">
        <v>0.95002657999999995</v>
      </c>
      <c r="D124" s="9">
        <v>1881</v>
      </c>
      <c r="E124" s="9">
        <v>94</v>
      </c>
      <c r="F124" s="9">
        <v>21.885735</v>
      </c>
      <c r="G124" s="81">
        <v>0.23282700000000001</v>
      </c>
      <c r="I124" s="175"/>
      <c r="J124" s="175"/>
      <c r="K124" s="175"/>
      <c r="L124" s="175"/>
      <c r="M124" s="175"/>
      <c r="N124" s="175"/>
      <c r="O124" s="175"/>
    </row>
    <row r="125" spans="1:15" ht="15">
      <c r="A125" s="13">
        <v>2017</v>
      </c>
      <c r="B125" s="12">
        <v>1631</v>
      </c>
      <c r="C125" s="67">
        <v>0.90210177000000003</v>
      </c>
      <c r="D125" s="12">
        <v>1808</v>
      </c>
      <c r="E125" s="12">
        <v>177</v>
      </c>
      <c r="F125" s="12">
        <v>28.979747</v>
      </c>
      <c r="G125" s="83">
        <v>0.1637274</v>
      </c>
      <c r="I125" s="175"/>
      <c r="J125" s="175"/>
      <c r="K125" s="175"/>
      <c r="L125" s="175"/>
      <c r="M125" s="175"/>
      <c r="N125" s="175"/>
      <c r="O125" s="175"/>
    </row>
    <row r="126" spans="1:15" ht="15">
      <c r="A126" s="10">
        <v>2018</v>
      </c>
      <c r="B126" s="9">
        <v>1411</v>
      </c>
      <c r="C126" s="66">
        <v>0.81513575999999999</v>
      </c>
      <c r="D126" s="9">
        <v>1731</v>
      </c>
      <c r="E126" s="9">
        <v>320</v>
      </c>
      <c r="F126" s="9">
        <v>42.141374999999996</v>
      </c>
      <c r="G126" s="81">
        <v>0.1316918</v>
      </c>
      <c r="I126" s="175"/>
      <c r="J126" s="175"/>
      <c r="K126" s="175"/>
      <c r="L126" s="175"/>
      <c r="M126" s="175"/>
      <c r="N126" s="175"/>
      <c r="O126" s="175"/>
    </row>
    <row r="127" spans="1:15" ht="15">
      <c r="A127" s="13">
        <v>2019</v>
      </c>
      <c r="B127" s="12">
        <v>1024</v>
      </c>
      <c r="C127" s="67">
        <v>0.64810126999999995</v>
      </c>
      <c r="D127" s="12">
        <v>1580</v>
      </c>
      <c r="E127" s="12">
        <v>556</v>
      </c>
      <c r="F127" s="12">
        <v>58.807107999999999</v>
      </c>
      <c r="G127" s="83">
        <v>0.10576820000000001</v>
      </c>
      <c r="I127" s="175"/>
      <c r="J127" s="175"/>
      <c r="K127" s="175"/>
      <c r="L127" s="175"/>
      <c r="M127" s="175"/>
      <c r="N127" s="175"/>
      <c r="O127" s="175"/>
    </row>
    <row r="128" spans="1:15" ht="15">
      <c r="A128" s="10">
        <v>2020</v>
      </c>
      <c r="B128" s="9">
        <v>618</v>
      </c>
      <c r="C128" s="66">
        <v>0.40339426</v>
      </c>
      <c r="D128" s="9">
        <v>1532</v>
      </c>
      <c r="E128" s="9">
        <v>914</v>
      </c>
      <c r="F128" s="9">
        <v>94.981066999999996</v>
      </c>
      <c r="G128" s="81">
        <v>0.103918</v>
      </c>
      <c r="I128" s="175"/>
      <c r="J128" s="175"/>
      <c r="K128" s="175"/>
      <c r="L128" s="175"/>
      <c r="M128" s="175"/>
      <c r="N128" s="175"/>
      <c r="O128" s="175"/>
    </row>
    <row r="129" spans="1:15" ht="15">
      <c r="A129" s="13">
        <v>2021</v>
      </c>
      <c r="B129" s="12">
        <v>305</v>
      </c>
      <c r="C129" s="67">
        <v>0.16362661000000001</v>
      </c>
      <c r="D129" s="12">
        <v>1864</v>
      </c>
      <c r="E129" s="12">
        <v>1559</v>
      </c>
      <c r="F129" s="12">
        <v>204.68239399999999</v>
      </c>
      <c r="G129" s="83">
        <v>0.13129080000000001</v>
      </c>
      <c r="I129" s="175"/>
      <c r="J129" s="175"/>
      <c r="K129" s="175"/>
      <c r="L129" s="175"/>
      <c r="M129" s="175"/>
      <c r="N129" s="175"/>
      <c r="O129" s="175"/>
    </row>
    <row r="130" spans="1:15" ht="15">
      <c r="A130" s="10">
        <v>2022</v>
      </c>
      <c r="B130" s="9">
        <v>81</v>
      </c>
      <c r="C130" s="66">
        <v>2.7711260000000001E-2</v>
      </c>
      <c r="D130" s="9">
        <v>2923</v>
      </c>
      <c r="E130" s="9">
        <v>2842</v>
      </c>
      <c r="F130" s="9">
        <v>665.01177700000005</v>
      </c>
      <c r="G130" s="81">
        <v>0.23399429999999999</v>
      </c>
      <c r="I130" s="175"/>
      <c r="J130" s="175"/>
      <c r="K130" s="175"/>
      <c r="L130" s="175"/>
      <c r="M130" s="175"/>
      <c r="N130" s="175"/>
      <c r="O130" s="175"/>
    </row>
    <row r="131" spans="1:15" ht="15">
      <c r="A131" s="7" t="s">
        <v>69</v>
      </c>
      <c r="B131" s="6">
        <v>12234</v>
      </c>
      <c r="C131" s="68">
        <v>0.65147239000000001</v>
      </c>
      <c r="D131" s="6">
        <v>18779</v>
      </c>
      <c r="E131" s="6">
        <v>6545</v>
      </c>
      <c r="F131" s="6">
        <v>728.061373</v>
      </c>
      <c r="G131" s="85">
        <v>0.1112393</v>
      </c>
      <c r="H131" s="116" t="s">
        <v>478</v>
      </c>
      <c r="I131" s="210">
        <f>_xlfn.NORM.INV(0.75, E131, F131)</f>
        <v>7036.0699336021862</v>
      </c>
      <c r="J131" s="175"/>
      <c r="K131" s="175"/>
      <c r="L131" s="175"/>
      <c r="M131" s="175"/>
      <c r="N131" s="175"/>
      <c r="O131" s="175"/>
    </row>
    <row r="132" spans="1:15" ht="15">
      <c r="A132" s="130" t="s">
        <v>225</v>
      </c>
      <c r="H132" s="116" t="s">
        <v>479</v>
      </c>
      <c r="I132" s="211">
        <f>I131/E131-1</f>
        <v>7.5029783590861099E-2</v>
      </c>
      <c r="J132" s="175"/>
      <c r="K132" s="175"/>
      <c r="L132" s="175"/>
      <c r="M132" s="175"/>
      <c r="N132" s="175"/>
    </row>
    <row r="133" spans="1:15" ht="15">
      <c r="A133" s="130" t="s">
        <v>224</v>
      </c>
      <c r="I133" s="175"/>
      <c r="J133" s="175"/>
      <c r="K133" s="175"/>
      <c r="L133" s="175"/>
      <c r="M133" s="175"/>
      <c r="N133" s="175"/>
    </row>
    <row r="134" spans="1:15" ht="15">
      <c r="A134" s="130" t="s">
        <v>223</v>
      </c>
      <c r="I134" s="175"/>
      <c r="J134" s="175"/>
      <c r="K134" s="175"/>
      <c r="L134" s="175"/>
      <c r="M134" s="175"/>
      <c r="N134" s="176"/>
    </row>
    <row r="135" spans="1:15" ht="15">
      <c r="A135" s="130" t="s">
        <v>222</v>
      </c>
      <c r="I135" s="175"/>
      <c r="J135" s="176"/>
      <c r="K135" s="176"/>
      <c r="L135" s="176"/>
      <c r="M135" s="176"/>
      <c r="N135" s="176"/>
    </row>
    <row r="136" spans="1:15" ht="15">
      <c r="A136" s="130" t="s">
        <v>221</v>
      </c>
      <c r="I136" s="175"/>
      <c r="J136" s="176"/>
      <c r="K136" s="176"/>
      <c r="L136" s="176"/>
      <c r="M136" s="176"/>
      <c r="N136" s="176"/>
    </row>
    <row r="137" spans="1:15">
      <c r="A137" s="130" t="s">
        <v>220</v>
      </c>
    </row>
    <row r="138" spans="1:15">
      <c r="A138" s="130" t="s">
        <v>219</v>
      </c>
    </row>
    <row r="139" spans="1:15">
      <c r="A139" s="130" t="s">
        <v>218</v>
      </c>
    </row>
    <row r="140" spans="1:15" ht="15.6">
      <c r="A140" s="70"/>
      <c r="B140" s="138">
        <v>2.5000000000000001E-2</v>
      </c>
      <c r="C140" s="138">
        <v>0.25</v>
      </c>
      <c r="D140" s="138">
        <v>0.5</v>
      </c>
      <c r="E140" s="138">
        <v>0.75</v>
      </c>
      <c r="F140" s="138">
        <v>0.97499999999999998</v>
      </c>
    </row>
    <row r="141" spans="1:15" ht="15">
      <c r="A141" s="13">
        <v>2013</v>
      </c>
      <c r="B141" s="12">
        <v>0</v>
      </c>
      <c r="C141" s="12">
        <v>4</v>
      </c>
      <c r="D141" s="12">
        <v>9</v>
      </c>
      <c r="E141" s="12">
        <v>16</v>
      </c>
      <c r="F141" s="12">
        <v>28</v>
      </c>
    </row>
    <row r="142" spans="1:15" ht="15">
      <c r="A142" s="10">
        <v>2014</v>
      </c>
      <c r="B142" s="9">
        <v>5</v>
      </c>
      <c r="C142" s="9">
        <v>17</v>
      </c>
      <c r="D142" s="9">
        <v>25</v>
      </c>
      <c r="E142" s="9">
        <v>33</v>
      </c>
      <c r="F142" s="9">
        <v>53</v>
      </c>
    </row>
    <row r="143" spans="1:15" ht="15">
      <c r="A143" s="13">
        <v>2015</v>
      </c>
      <c r="B143" s="12">
        <v>22</v>
      </c>
      <c r="C143" s="12">
        <v>38</v>
      </c>
      <c r="D143" s="12">
        <v>47</v>
      </c>
      <c r="E143" s="12">
        <v>58</v>
      </c>
      <c r="F143" s="12">
        <v>82</v>
      </c>
    </row>
    <row r="144" spans="1:15" ht="15">
      <c r="A144" s="10">
        <v>2016</v>
      </c>
      <c r="B144" s="9">
        <v>52</v>
      </c>
      <c r="C144" s="9">
        <v>77</v>
      </c>
      <c r="D144" s="9">
        <v>92</v>
      </c>
      <c r="E144" s="9">
        <v>107</v>
      </c>
      <c r="F144" s="9">
        <v>139</v>
      </c>
    </row>
    <row r="145" spans="1:6" ht="15">
      <c r="A145" s="13">
        <v>2017</v>
      </c>
      <c r="B145" s="12">
        <v>121</v>
      </c>
      <c r="C145" s="12">
        <v>158</v>
      </c>
      <c r="D145" s="12">
        <v>176</v>
      </c>
      <c r="E145" s="12">
        <v>196</v>
      </c>
      <c r="F145" s="12">
        <v>233</v>
      </c>
    </row>
    <row r="146" spans="1:6" ht="15">
      <c r="A146" s="10">
        <v>2018</v>
      </c>
      <c r="B146" s="9">
        <v>245</v>
      </c>
      <c r="C146" s="9">
        <v>289</v>
      </c>
      <c r="D146" s="9">
        <v>319</v>
      </c>
      <c r="E146" s="9">
        <v>347</v>
      </c>
      <c r="F146" s="9">
        <v>406</v>
      </c>
    </row>
    <row r="147" spans="1:6" ht="15">
      <c r="A147" s="13">
        <v>2019</v>
      </c>
      <c r="B147" s="12">
        <v>449</v>
      </c>
      <c r="C147" s="12">
        <v>520</v>
      </c>
      <c r="D147" s="12">
        <v>555</v>
      </c>
      <c r="E147" s="12">
        <v>595</v>
      </c>
      <c r="F147" s="12">
        <v>685</v>
      </c>
    </row>
    <row r="148" spans="1:6" ht="15">
      <c r="A148" s="10">
        <v>2020</v>
      </c>
      <c r="B148" s="9">
        <v>737</v>
      </c>
      <c r="C148" s="9">
        <v>848</v>
      </c>
      <c r="D148" s="9">
        <v>912</v>
      </c>
      <c r="E148" s="9">
        <v>974</v>
      </c>
      <c r="F148" s="9">
        <v>1110</v>
      </c>
    </row>
    <row r="149" spans="1:6" ht="15">
      <c r="A149" s="13">
        <v>2021</v>
      </c>
      <c r="B149" s="12">
        <v>1182</v>
      </c>
      <c r="C149" s="12">
        <v>1416</v>
      </c>
      <c r="D149" s="12">
        <v>1555</v>
      </c>
      <c r="E149" s="12">
        <v>1690</v>
      </c>
      <c r="F149" s="12">
        <v>1987</v>
      </c>
    </row>
    <row r="150" spans="1:6" ht="15">
      <c r="A150" s="10">
        <v>2022</v>
      </c>
      <c r="B150" s="9">
        <v>1706</v>
      </c>
      <c r="C150" s="9">
        <v>2402</v>
      </c>
      <c r="D150" s="9">
        <v>2820</v>
      </c>
      <c r="E150" s="9">
        <v>3292</v>
      </c>
      <c r="F150" s="9">
        <v>4265</v>
      </c>
    </row>
    <row r="151" spans="1:6" ht="15.6">
      <c r="A151" s="157" t="s">
        <v>69</v>
      </c>
      <c r="B151" s="158">
        <f>SUM(B141:B150)</f>
        <v>4519</v>
      </c>
      <c r="C151" s="158">
        <f t="shared" ref="C151:F151" si="0">SUM(C141:C150)</f>
        <v>5769</v>
      </c>
      <c r="D151" s="158">
        <f t="shared" si="0"/>
        <v>6510</v>
      </c>
      <c r="E151" s="158">
        <f>SUM(E141:E150)</f>
        <v>7308</v>
      </c>
      <c r="F151" s="158">
        <f t="shared" si="0"/>
        <v>8988</v>
      </c>
    </row>
    <row r="152" spans="1:6" ht="26.4">
      <c r="A152" s="124"/>
      <c r="B152" s="124"/>
      <c r="C152" s="124"/>
      <c r="D152" s="124" t="s">
        <v>439</v>
      </c>
      <c r="E152" s="202">
        <f>E151/E131-1</f>
        <v>0.11657754010695198</v>
      </c>
      <c r="F152" s="124"/>
    </row>
    <row r="153" spans="1:6">
      <c r="A153" s="124"/>
    </row>
    <row r="154" spans="1:6">
      <c r="A154" s="124"/>
    </row>
    <row r="155" spans="1:6">
      <c r="A155" s="124"/>
    </row>
    <row r="156" spans="1:6">
      <c r="A156" s="124"/>
    </row>
    <row r="157" spans="1:6">
      <c r="A157" s="124"/>
    </row>
    <row r="158" spans="1:6">
      <c r="A158" s="124"/>
    </row>
    <row r="159" spans="1:6">
      <c r="A159" s="124"/>
    </row>
    <row r="160" spans="1:6">
      <c r="A160" s="124"/>
    </row>
    <row r="161" spans="1:1">
      <c r="A161" s="124"/>
    </row>
    <row r="162" spans="1:1">
      <c r="A162" s="124"/>
    </row>
    <row r="163" spans="1:1">
      <c r="A163" s="124"/>
    </row>
    <row r="164" spans="1:1">
      <c r="A164" s="124"/>
    </row>
    <row r="165" spans="1:1">
      <c r="A165" s="124"/>
    </row>
    <row r="166" spans="1:1">
      <c r="A166" s="124"/>
    </row>
    <row r="167" spans="1:1">
      <c r="A167" s="124"/>
    </row>
    <row r="168" spans="1:1">
      <c r="A168" s="124"/>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83610-CCC0-4CE7-B86B-ABB111EDF0E0}">
  <sheetPr>
    <tabColor rgb="FFFF0000"/>
  </sheetPr>
  <dimension ref="A1:AI71"/>
  <sheetViews>
    <sheetView zoomScale="80" zoomScaleNormal="80" workbookViewId="0">
      <selection activeCell="B67" sqref="B67"/>
    </sheetView>
  </sheetViews>
  <sheetFormatPr defaultColWidth="9.1796875" defaultRowHeight="15"/>
  <cols>
    <col min="1" max="1" width="9.1796875" style="2"/>
    <col min="2" max="2" width="16.08984375" style="2" customWidth="1"/>
    <col min="3" max="3" width="12.7265625" style="2" customWidth="1"/>
    <col min="4" max="4" width="12.26953125" style="2" bestFit="1" customWidth="1"/>
    <col min="5" max="5" width="14.36328125" style="2" bestFit="1" customWidth="1"/>
    <col min="6" max="7" width="12.26953125" style="2" bestFit="1" customWidth="1"/>
    <col min="8" max="10" width="14.36328125" style="2" bestFit="1" customWidth="1"/>
    <col min="11" max="11" width="14.36328125" style="2" customWidth="1"/>
    <col min="12" max="14" width="12.26953125" style="2" customWidth="1"/>
    <col min="15" max="15" width="20.1796875" style="2" hidden="1" customWidth="1"/>
    <col min="16" max="24" width="16.81640625" style="2" hidden="1" customWidth="1"/>
    <col min="25" max="25" width="16.81640625" style="2" customWidth="1"/>
    <col min="26" max="26" width="13.6328125" style="2" customWidth="1"/>
    <col min="27" max="27" width="13.6328125" style="2" hidden="1" customWidth="1"/>
    <col min="28" max="28" width="18.54296875" style="2" customWidth="1"/>
    <col min="29" max="29" width="13.6328125" style="2" customWidth="1"/>
    <col min="30" max="30" width="14.36328125" style="2" customWidth="1"/>
    <col min="31" max="31" width="13.36328125" style="2" customWidth="1"/>
    <col min="32" max="32" width="16.6328125" style="2" customWidth="1"/>
    <col min="33" max="33" width="12.7265625" style="2" hidden="1" customWidth="1"/>
    <col min="34" max="35" width="9.1796875" style="2"/>
    <col min="36" max="36" width="11.08984375" style="2" bestFit="1" customWidth="1"/>
    <col min="37" max="45" width="9.1796875" style="2"/>
    <col min="46" max="46" width="6.26953125" style="2" customWidth="1"/>
    <col min="47" max="16384" width="9.1796875" style="2"/>
  </cols>
  <sheetData>
    <row r="1" spans="1:35" ht="15.6">
      <c r="A1" s="55" t="s">
        <v>115</v>
      </c>
      <c r="B1" s="55"/>
      <c r="C1" s="55"/>
      <c r="D1" s="55"/>
      <c r="E1" s="55"/>
      <c r="F1" s="55"/>
      <c r="G1" s="55"/>
      <c r="H1" s="55"/>
      <c r="I1" s="55"/>
      <c r="J1" s="55"/>
      <c r="K1" s="55"/>
      <c r="L1" s="55"/>
      <c r="M1" s="55"/>
      <c r="N1" s="55"/>
    </row>
    <row r="3" spans="1:35" ht="15.6">
      <c r="B3" s="52" t="s">
        <v>121</v>
      </c>
      <c r="C3" s="53"/>
      <c r="D3" s="53"/>
      <c r="E3" s="53"/>
      <c r="F3" s="53"/>
      <c r="G3" s="53"/>
      <c r="H3" s="53"/>
      <c r="I3" s="53"/>
      <c r="J3" s="53"/>
      <c r="K3" s="53"/>
      <c r="L3" s="53"/>
      <c r="M3" s="55"/>
      <c r="N3" s="55"/>
      <c r="O3" s="2" t="s">
        <v>285</v>
      </c>
      <c r="Y3" s="52" t="s">
        <v>306</v>
      </c>
      <c r="Z3" s="52"/>
      <c r="AA3" s="52"/>
      <c r="AB3" s="52"/>
      <c r="AC3" s="52"/>
      <c r="AD3" s="52"/>
      <c r="AE3" s="52"/>
      <c r="AF3" s="52"/>
      <c r="AG3" s="52"/>
    </row>
    <row r="4" spans="1:35" ht="78">
      <c r="B4" s="99" t="s">
        <v>429</v>
      </c>
      <c r="C4" s="71"/>
      <c r="D4" s="71" t="s">
        <v>116</v>
      </c>
      <c r="E4" s="71" t="s">
        <v>117</v>
      </c>
      <c r="F4" s="71" t="s">
        <v>118</v>
      </c>
      <c r="G4" s="71" t="s">
        <v>119</v>
      </c>
      <c r="H4" s="71" t="s">
        <v>56</v>
      </c>
      <c r="I4" s="71" t="s">
        <v>55</v>
      </c>
      <c r="J4" s="71" t="s">
        <v>58</v>
      </c>
      <c r="K4" s="71" t="s">
        <v>57</v>
      </c>
      <c r="L4" s="71" t="s">
        <v>59</v>
      </c>
      <c r="M4" s="71" t="s">
        <v>36</v>
      </c>
      <c r="N4" s="71" t="s">
        <v>120</v>
      </c>
      <c r="O4" s="71" t="s">
        <v>283</v>
      </c>
      <c r="P4" s="71" t="s">
        <v>284</v>
      </c>
      <c r="Q4" s="139" t="s">
        <v>296</v>
      </c>
      <c r="R4" s="139" t="s">
        <v>297</v>
      </c>
      <c r="S4" s="139" t="s">
        <v>298</v>
      </c>
      <c r="T4" s="139" t="s">
        <v>299</v>
      </c>
      <c r="U4" s="139" t="s">
        <v>300</v>
      </c>
      <c r="V4" s="139" t="s">
        <v>301</v>
      </c>
      <c r="W4" s="139" t="s">
        <v>302</v>
      </c>
      <c r="Y4" s="99" t="s">
        <v>429</v>
      </c>
      <c r="Z4" s="139" t="s">
        <v>286</v>
      </c>
      <c r="AA4" s="139" t="s">
        <v>287</v>
      </c>
      <c r="AB4" s="139" t="s">
        <v>288</v>
      </c>
      <c r="AC4" s="139" t="s">
        <v>289</v>
      </c>
      <c r="AD4" s="139" t="s">
        <v>290</v>
      </c>
      <c r="AE4" s="139" t="s">
        <v>291</v>
      </c>
      <c r="AF4" s="139" t="s">
        <v>292</v>
      </c>
      <c r="AG4" s="139" t="s">
        <v>295</v>
      </c>
      <c r="AI4" s="71" t="s">
        <v>433</v>
      </c>
    </row>
    <row r="5" spans="1:35">
      <c r="B5" s="13">
        <v>2012</v>
      </c>
      <c r="C5" s="101"/>
      <c r="D5" s="104">
        <f>'Paid Chain Ladder'!F73</f>
        <v>7.0318979935327661</v>
      </c>
      <c r="E5" s="104">
        <f>'Incurred Chain Ladder'!H90</f>
        <v>30.053465294019134</v>
      </c>
      <c r="F5" s="104">
        <f>'BF paid'!F111</f>
        <v>6.4041705579984409</v>
      </c>
      <c r="G5" s="104">
        <f>'BF incurred'!H106</f>
        <v>33.007490780077205</v>
      </c>
      <c r="H5" s="104">
        <f>PCE!H130</f>
        <v>39.900000000000091</v>
      </c>
      <c r="I5" s="104">
        <f>PPCI!H156</f>
        <v>11.41553672768282</v>
      </c>
      <c r="J5" s="104">
        <f>PPCF!H208</f>
        <v>0</v>
      </c>
      <c r="K5" s="104"/>
      <c r="L5" s="104"/>
      <c r="M5" s="101" t="s">
        <v>56</v>
      </c>
      <c r="N5" s="104">
        <f>H5</f>
        <v>39.900000000000091</v>
      </c>
      <c r="O5" s="104"/>
      <c r="P5" s="104"/>
      <c r="Q5" s="104"/>
      <c r="R5" s="104"/>
      <c r="S5" s="104"/>
      <c r="T5" s="104"/>
      <c r="U5" s="104"/>
      <c r="V5" s="104"/>
      <c r="W5" s="104"/>
      <c r="Y5" s="13">
        <v>2012</v>
      </c>
      <c r="Z5" s="104">
        <f>'Mack All'!E22</f>
        <v>0</v>
      </c>
      <c r="AA5" s="104"/>
      <c r="AB5" s="104">
        <f>Bootstrap!D27</f>
        <v>0</v>
      </c>
      <c r="AC5" s="104"/>
      <c r="AD5" s="104"/>
      <c r="AE5" s="104"/>
      <c r="AF5" s="104"/>
      <c r="AG5" s="104"/>
      <c r="AI5" s="104">
        <f>AI25-SUM(Data!C82:M82)</f>
        <v>48</v>
      </c>
    </row>
    <row r="6" spans="1:35">
      <c r="B6" s="10">
        <v>2013</v>
      </c>
      <c r="C6" s="100"/>
      <c r="D6" s="103">
        <f>'Paid Chain Ladder'!F74</f>
        <v>17.782868514205802</v>
      </c>
      <c r="E6" s="103">
        <f>'Incurred Chain Ladder'!H91</f>
        <v>32.756030329585201</v>
      </c>
      <c r="F6" s="103">
        <f>'BF paid'!F112</f>
        <v>16.814349270895264</v>
      </c>
      <c r="G6" s="103">
        <f>'BF incurred'!H107</f>
        <v>35.193518184566301</v>
      </c>
      <c r="H6" s="103">
        <f>PCE!H131</f>
        <v>43.135593220338933</v>
      </c>
      <c r="I6" s="103">
        <f>PPCI!H157</f>
        <v>23.148607098231651</v>
      </c>
      <c r="J6" s="103">
        <f>PPCF!H209</f>
        <v>7.0727176035388766</v>
      </c>
      <c r="K6" s="103"/>
      <c r="L6" s="103"/>
      <c r="M6" s="100" t="s">
        <v>56</v>
      </c>
      <c r="N6" s="103">
        <f>H6</f>
        <v>43.135593220338933</v>
      </c>
      <c r="O6" s="103"/>
      <c r="P6" s="103"/>
      <c r="Q6" s="103">
        <f t="shared" ref="Q6:Q15" si="0">Z6+$AG6</f>
        <v>0</v>
      </c>
      <c r="R6" s="103"/>
      <c r="S6" s="103">
        <f t="shared" ref="S6:S15" si="1">AB6+$AG6</f>
        <v>0.20000000000000107</v>
      </c>
      <c r="T6" s="103">
        <f t="shared" ref="T6:T15" si="2">AC6+$AG6</f>
        <v>0.40000000000000036</v>
      </c>
      <c r="U6" s="103" t="e">
        <f>#REF!+$AG6</f>
        <v>#REF!</v>
      </c>
      <c r="V6" s="103" t="e">
        <f>#REF!+$AG6</f>
        <v>#REF!</v>
      </c>
      <c r="W6" s="103" t="e">
        <f>#REF!+$AG6</f>
        <v>#REF!</v>
      </c>
      <c r="Y6" s="10">
        <v>2013</v>
      </c>
      <c r="Z6" s="103">
        <f>'Mack All'!E23</f>
        <v>10.6</v>
      </c>
      <c r="AA6" s="103"/>
      <c r="AB6" s="103">
        <f>Bootstrap!D28</f>
        <v>10.8</v>
      </c>
      <c r="AC6" s="103">
        <f>GLMs!E45</f>
        <v>11</v>
      </c>
      <c r="AD6" s="103">
        <f>GLMs!E93</f>
        <v>11</v>
      </c>
      <c r="AE6" s="103">
        <f>GLMs!E107</f>
        <v>11</v>
      </c>
      <c r="AF6" s="103">
        <f>GLMs!E121</f>
        <v>11</v>
      </c>
      <c r="AG6" s="103">
        <f t="shared" ref="AG6:AG15" si="3">O6-Z6</f>
        <v>-10.6</v>
      </c>
      <c r="AI6" s="103">
        <f>AI26-SUM(Data!C83:M83)</f>
        <v>71</v>
      </c>
    </row>
    <row r="7" spans="1:35">
      <c r="B7" s="13">
        <v>2014</v>
      </c>
      <c r="C7" s="101"/>
      <c r="D7" s="104">
        <f>'Paid Chain Ladder'!F75</f>
        <v>32.347289209459859</v>
      </c>
      <c r="E7" s="104">
        <f>'Incurred Chain Ladder'!H92</f>
        <v>85.959702146911468</v>
      </c>
      <c r="F7" s="104">
        <f>'BF paid'!F113</f>
        <v>32.005621190040074</v>
      </c>
      <c r="G7" s="104">
        <f>'BF incurred'!H108</f>
        <v>87.367613795187253</v>
      </c>
      <c r="H7" s="104">
        <f>PCE!H132</f>
        <v>81.619429625935709</v>
      </c>
      <c r="I7" s="104">
        <f>PPCI!H158</f>
        <v>43.628920684901004</v>
      </c>
      <c r="J7" s="104">
        <f>PPCF!H210</f>
        <v>16.238806308550238</v>
      </c>
      <c r="K7" s="104"/>
      <c r="L7" s="104"/>
      <c r="M7" s="101" t="s">
        <v>55</v>
      </c>
      <c r="N7" s="104">
        <f>I7</f>
        <v>43.628920684901004</v>
      </c>
      <c r="O7" s="104"/>
      <c r="P7" s="104"/>
      <c r="Q7" s="104">
        <f t="shared" si="0"/>
        <v>0</v>
      </c>
      <c r="R7" s="104"/>
      <c r="S7" s="104">
        <f t="shared" si="1"/>
        <v>-0.19999999999999929</v>
      </c>
      <c r="T7" s="104">
        <f t="shared" si="2"/>
        <v>-0.39999999999999858</v>
      </c>
      <c r="U7" s="104">
        <f>AD6+$AG7</f>
        <v>-14.399999999999999</v>
      </c>
      <c r="V7" s="104">
        <f>AE6+$AG7</f>
        <v>-14.399999999999999</v>
      </c>
      <c r="W7" s="104">
        <f>AF6+$AG7</f>
        <v>-14.399999999999999</v>
      </c>
      <c r="Y7" s="13">
        <v>2014</v>
      </c>
      <c r="Z7" s="104">
        <f>'Mack All'!E24</f>
        <v>25.4</v>
      </c>
      <c r="AA7" s="104"/>
      <c r="AB7" s="104">
        <f>Bootstrap!D29</f>
        <v>25.2</v>
      </c>
      <c r="AC7" s="104">
        <f>GLMs!E46</f>
        <v>25</v>
      </c>
      <c r="AD7" s="104">
        <f>GLMs!E94</f>
        <v>26</v>
      </c>
      <c r="AE7" s="104">
        <f>GLMs!E108</f>
        <v>26</v>
      </c>
      <c r="AF7" s="104">
        <f>GLMs!E122</f>
        <v>25</v>
      </c>
      <c r="AG7" s="104">
        <f t="shared" si="3"/>
        <v>-25.4</v>
      </c>
      <c r="AI7" s="104">
        <f>AI27-SUM(Data!C84:M84)</f>
        <v>148</v>
      </c>
    </row>
    <row r="8" spans="1:35">
      <c r="B8" s="10">
        <v>2015</v>
      </c>
      <c r="C8" s="100"/>
      <c r="D8" s="103">
        <f>'Paid Chain Ladder'!F76</f>
        <v>55.439912773302694</v>
      </c>
      <c r="E8" s="103">
        <f>'Incurred Chain Ladder'!H93</f>
        <v>79.222923982602197</v>
      </c>
      <c r="F8" s="103">
        <f>'BF paid'!F114</f>
        <v>54.529080776913133</v>
      </c>
      <c r="G8" s="103">
        <f>'BF incurred'!H109</f>
        <v>80.191045549455339</v>
      </c>
      <c r="H8" s="103">
        <f>PCE!H133</f>
        <v>83.537815529260797</v>
      </c>
      <c r="I8" s="103">
        <f>PPCI!H159</f>
        <v>77.619431153073037</v>
      </c>
      <c r="J8" s="103">
        <f>PPCF!H211</f>
        <v>29.455318010583824</v>
      </c>
      <c r="K8" s="103"/>
      <c r="L8" s="103"/>
      <c r="M8" s="100" t="s">
        <v>55</v>
      </c>
      <c r="N8" s="103">
        <f t="shared" ref="N8:N13" si="4">I8</f>
        <v>77.619431153073037</v>
      </c>
      <c r="O8" s="103"/>
      <c r="P8" s="103"/>
      <c r="Q8" s="103">
        <f t="shared" si="0"/>
        <v>0</v>
      </c>
      <c r="R8" s="103"/>
      <c r="S8" s="103">
        <f t="shared" si="1"/>
        <v>0.60000000000000142</v>
      </c>
      <c r="T8" s="103">
        <f t="shared" si="2"/>
        <v>0.20000000000000284</v>
      </c>
      <c r="U8" s="103">
        <f t="shared" ref="U8:W15" si="5">AD8+$AG8</f>
        <v>1.2000000000000028</v>
      </c>
      <c r="V8" s="103">
        <f t="shared" si="5"/>
        <v>0.20000000000000284</v>
      </c>
      <c r="W8" s="103">
        <f t="shared" si="5"/>
        <v>0.20000000000000284</v>
      </c>
      <c r="Y8" s="10">
        <v>2015</v>
      </c>
      <c r="Z8" s="103">
        <f>'Mack All'!E25</f>
        <v>48.8</v>
      </c>
      <c r="AA8" s="103"/>
      <c r="AB8" s="103">
        <f>Bootstrap!D30</f>
        <v>49.4</v>
      </c>
      <c r="AC8" s="103">
        <f>GLMs!E47</f>
        <v>49</v>
      </c>
      <c r="AD8" s="103">
        <f>GLMs!E95</f>
        <v>50</v>
      </c>
      <c r="AE8" s="103">
        <f>GLMs!E109</f>
        <v>49</v>
      </c>
      <c r="AF8" s="103">
        <f>GLMs!E123</f>
        <v>49</v>
      </c>
      <c r="AG8" s="103">
        <f t="shared" si="3"/>
        <v>-48.8</v>
      </c>
      <c r="AI8" s="103">
        <f>AI28-SUM(Data!C85:M85)</f>
        <v>128</v>
      </c>
    </row>
    <row r="9" spans="1:35">
      <c r="B9" s="13">
        <v>2016</v>
      </c>
      <c r="C9" s="101"/>
      <c r="D9" s="104">
        <f>'Paid Chain Ladder'!F77</f>
        <v>100.53661646649448</v>
      </c>
      <c r="E9" s="104">
        <f>'Incurred Chain Ladder'!H94</f>
        <v>140.65630097099961</v>
      </c>
      <c r="F9" s="104">
        <f>'BF paid'!F115</f>
        <v>93.917059080596573</v>
      </c>
      <c r="G9" s="104">
        <f>'BF incurred'!H110</f>
        <v>147.0551140182406</v>
      </c>
      <c r="H9" s="104">
        <f>PCE!H134</f>
        <v>137.3323097083935</v>
      </c>
      <c r="I9" s="104">
        <f>PPCI!H160</f>
        <v>140.61011566247748</v>
      </c>
      <c r="J9" s="104">
        <f>PPCF!H212</f>
        <v>155.64752930895179</v>
      </c>
      <c r="K9" s="104"/>
      <c r="L9" s="104"/>
      <c r="M9" s="101" t="s">
        <v>55</v>
      </c>
      <c r="N9" s="104">
        <f t="shared" si="4"/>
        <v>140.61011566247748</v>
      </c>
      <c r="O9" s="104"/>
      <c r="P9" s="104"/>
      <c r="Q9" s="104">
        <f t="shared" si="0"/>
        <v>0</v>
      </c>
      <c r="R9" s="104"/>
      <c r="S9" s="104">
        <f t="shared" si="1"/>
        <v>1.3000000000000114</v>
      </c>
      <c r="T9" s="104">
        <f t="shared" si="2"/>
        <v>0.40000000000000568</v>
      </c>
      <c r="U9" s="104">
        <f t="shared" si="5"/>
        <v>3.4000000000000057</v>
      </c>
      <c r="V9" s="104">
        <f t="shared" si="5"/>
        <v>3.4000000000000057</v>
      </c>
      <c r="W9" s="104">
        <f t="shared" si="5"/>
        <v>0.40000000000000568</v>
      </c>
      <c r="Y9" s="13">
        <v>2016</v>
      </c>
      <c r="Z9" s="104">
        <f>'Mack All'!E26</f>
        <v>93.6</v>
      </c>
      <c r="AA9" s="104"/>
      <c r="AB9" s="104">
        <f>Bootstrap!D31</f>
        <v>94.9</v>
      </c>
      <c r="AC9" s="104">
        <f>GLMs!E48</f>
        <v>94</v>
      </c>
      <c r="AD9" s="104">
        <f>GLMs!E96</f>
        <v>97</v>
      </c>
      <c r="AE9" s="104">
        <f>GLMs!E110</f>
        <v>97</v>
      </c>
      <c r="AF9" s="104">
        <f>GLMs!E124</f>
        <v>94</v>
      </c>
      <c r="AG9" s="104">
        <f t="shared" si="3"/>
        <v>-93.6</v>
      </c>
      <c r="AI9" s="104">
        <f>AI29-SUM(Data!C86:M86)</f>
        <v>225</v>
      </c>
    </row>
    <row r="10" spans="1:35">
      <c r="B10" s="10">
        <v>2017</v>
      </c>
      <c r="C10" s="100"/>
      <c r="D10" s="103">
        <f>'Paid Chain Ladder'!F78</f>
        <v>185.52988145578593</v>
      </c>
      <c r="E10" s="103">
        <f>'Incurred Chain Ladder'!H95</f>
        <v>281.18043733234708</v>
      </c>
      <c r="F10" s="103">
        <f>'BF paid'!F116</f>
        <v>183.99917870947183</v>
      </c>
      <c r="G10" s="103">
        <f>'BF incurred'!H111</f>
        <v>292.14100264077092</v>
      </c>
      <c r="H10" s="103">
        <f>PCE!H135</f>
        <v>271.01871410268041</v>
      </c>
      <c r="I10" s="103">
        <f>PPCI!H161</f>
        <v>273.20878039702006</v>
      </c>
      <c r="J10" s="103">
        <f>PPCF!H213</f>
        <v>212.8722672734159</v>
      </c>
      <c r="K10" s="103"/>
      <c r="L10" s="103"/>
      <c r="M10" s="100" t="s">
        <v>55</v>
      </c>
      <c r="N10" s="103">
        <f t="shared" si="4"/>
        <v>273.20878039702006</v>
      </c>
      <c r="O10" s="103"/>
      <c r="P10" s="103"/>
      <c r="Q10" s="103">
        <f t="shared" si="0"/>
        <v>0</v>
      </c>
      <c r="R10" s="103"/>
      <c r="S10" s="103">
        <f t="shared" si="1"/>
        <v>1.4000000000000057</v>
      </c>
      <c r="T10" s="103">
        <f t="shared" si="2"/>
        <v>9.9999999999994316E-2</v>
      </c>
      <c r="U10" s="103">
        <f t="shared" si="5"/>
        <v>9.9999999999994316E-2</v>
      </c>
      <c r="V10" s="103">
        <f t="shared" si="5"/>
        <v>9.9999999999994316E-2</v>
      </c>
      <c r="W10" s="103">
        <f t="shared" si="5"/>
        <v>9.9999999999994316E-2</v>
      </c>
      <c r="Y10" s="10">
        <v>2017</v>
      </c>
      <c r="Z10" s="103">
        <f>'Mack All'!E27</f>
        <v>176.9</v>
      </c>
      <c r="AA10" s="103"/>
      <c r="AB10" s="103">
        <f>Bootstrap!D32</f>
        <v>178.3</v>
      </c>
      <c r="AC10" s="103">
        <f>GLMs!E49</f>
        <v>177</v>
      </c>
      <c r="AD10" s="103">
        <f>GLMs!E97</f>
        <v>177</v>
      </c>
      <c r="AE10" s="103">
        <f>GLMs!E111</f>
        <v>177</v>
      </c>
      <c r="AF10" s="103">
        <f>GLMs!E125</f>
        <v>177</v>
      </c>
      <c r="AG10" s="103">
        <f t="shared" si="3"/>
        <v>-176.9</v>
      </c>
      <c r="AI10" s="103">
        <f>AI30-SUM(Data!C87:M87)</f>
        <v>409</v>
      </c>
    </row>
    <row r="11" spans="1:35">
      <c r="B11" s="13">
        <v>2018</v>
      </c>
      <c r="C11" s="101"/>
      <c r="D11" s="104">
        <f>'Paid Chain Ladder'!F79</f>
        <v>332.45016475019406</v>
      </c>
      <c r="E11" s="104">
        <f>'Incurred Chain Ladder'!H96</f>
        <v>479.10454421615782</v>
      </c>
      <c r="F11" s="104">
        <f>'BF paid'!F117</f>
        <v>331.62636961902831</v>
      </c>
      <c r="G11" s="104">
        <f>'BF incurred'!H112</f>
        <v>492.37574097413426</v>
      </c>
      <c r="H11" s="104">
        <f>PCE!H136</f>
        <v>469.49954236796748</v>
      </c>
      <c r="I11" s="104">
        <f>PPCI!H162</f>
        <v>457.51049115476985</v>
      </c>
      <c r="J11" s="104">
        <f>PPCF!H214</f>
        <v>1245.1748365863095</v>
      </c>
      <c r="K11" s="104"/>
      <c r="L11" s="104"/>
      <c r="M11" s="101" t="s">
        <v>55</v>
      </c>
      <c r="N11" s="104">
        <f t="shared" si="4"/>
        <v>457.51049115476985</v>
      </c>
      <c r="O11" s="104"/>
      <c r="P11" s="104"/>
      <c r="Q11" s="104">
        <f t="shared" si="0"/>
        <v>0</v>
      </c>
      <c r="R11" s="104"/>
      <c r="S11" s="104">
        <f t="shared" si="1"/>
        <v>2.3000000000000114</v>
      </c>
      <c r="T11" s="104">
        <f t="shared" si="2"/>
        <v>0.30000000000001137</v>
      </c>
      <c r="U11" s="104">
        <f t="shared" si="5"/>
        <v>18.300000000000011</v>
      </c>
      <c r="V11" s="104">
        <f t="shared" si="5"/>
        <v>-84.699999999999989</v>
      </c>
      <c r="W11" s="104">
        <f t="shared" si="5"/>
        <v>0.30000000000001137</v>
      </c>
      <c r="Y11" s="13">
        <v>2018</v>
      </c>
      <c r="Z11" s="104">
        <f>'Mack All'!E28</f>
        <v>319.7</v>
      </c>
      <c r="AA11" s="104"/>
      <c r="AB11" s="104">
        <f>Bootstrap!D33</f>
        <v>322</v>
      </c>
      <c r="AC11" s="104">
        <f>GLMs!E50</f>
        <v>320</v>
      </c>
      <c r="AD11" s="104">
        <f>GLMs!E98</f>
        <v>338</v>
      </c>
      <c r="AE11" s="104">
        <f>GLMs!E112</f>
        <v>235</v>
      </c>
      <c r="AF11" s="104">
        <f>GLMs!E126</f>
        <v>320</v>
      </c>
      <c r="AG11" s="104">
        <f t="shared" si="3"/>
        <v>-319.7</v>
      </c>
      <c r="AI11" s="104">
        <f>AI31-SUM(Data!C88:M88)</f>
        <v>689</v>
      </c>
    </row>
    <row r="12" spans="1:35">
      <c r="B12" s="10">
        <v>2019</v>
      </c>
      <c r="C12" s="100"/>
      <c r="D12" s="103">
        <f>'Paid Chain Ladder'!F80</f>
        <v>562.94614570878548</v>
      </c>
      <c r="E12" s="103">
        <f>'Incurred Chain Ladder'!H97</f>
        <v>733.44765765085026</v>
      </c>
      <c r="F12" s="103">
        <f>'BF paid'!F118</f>
        <v>575.16253560946757</v>
      </c>
      <c r="G12" s="103">
        <f>'BF incurred'!H113</f>
        <v>756.27703107417369</v>
      </c>
      <c r="H12" s="103">
        <f>PCE!H137</f>
        <v>745.270296627177</v>
      </c>
      <c r="I12" s="103">
        <f>PPCI!H163</f>
        <v>773.08820946048149</v>
      </c>
      <c r="J12" s="103">
        <f>PPCF!H215</f>
        <v>1758.5102344952693</v>
      </c>
      <c r="K12" s="103"/>
      <c r="L12" s="103"/>
      <c r="M12" s="100" t="s">
        <v>55</v>
      </c>
      <c r="N12" s="103">
        <f t="shared" si="4"/>
        <v>773.08820946048149</v>
      </c>
      <c r="O12" s="103"/>
      <c r="P12" s="103"/>
      <c r="Q12" s="103">
        <f t="shared" si="0"/>
        <v>0</v>
      </c>
      <c r="R12" s="103"/>
      <c r="S12" s="103">
        <f t="shared" si="1"/>
        <v>1.6000000000000227</v>
      </c>
      <c r="T12" s="103">
        <f t="shared" si="2"/>
        <v>0.10000000000002274</v>
      </c>
      <c r="U12" s="103">
        <f t="shared" si="5"/>
        <v>47.100000000000023</v>
      </c>
      <c r="V12" s="103">
        <f t="shared" si="5"/>
        <v>4.1000000000000227</v>
      </c>
      <c r="W12" s="103">
        <f t="shared" si="5"/>
        <v>0.10000000000002274</v>
      </c>
      <c r="Y12" s="10">
        <v>2019</v>
      </c>
      <c r="Z12" s="103">
        <f>'Mack All'!E29</f>
        <v>555.9</v>
      </c>
      <c r="AA12" s="103"/>
      <c r="AB12" s="103">
        <f>Bootstrap!D34</f>
        <v>557.5</v>
      </c>
      <c r="AC12" s="103">
        <f>GLMs!E51</f>
        <v>556</v>
      </c>
      <c r="AD12" s="103">
        <f>GLMs!E99</f>
        <v>603</v>
      </c>
      <c r="AE12" s="103">
        <f>GLMs!E113</f>
        <v>560</v>
      </c>
      <c r="AF12" s="103">
        <f>GLMs!E127</f>
        <v>556</v>
      </c>
      <c r="AG12" s="103">
        <f t="shared" si="3"/>
        <v>-555.9</v>
      </c>
      <c r="AI12" s="103">
        <f>AI32-SUM(Data!C89:M89)</f>
        <v>1071</v>
      </c>
    </row>
    <row r="13" spans="1:35">
      <c r="B13" s="13">
        <v>2020</v>
      </c>
      <c r="C13" s="101"/>
      <c r="D13" s="104">
        <f>'Paid Chain Ladder'!F81</f>
        <v>942.03758206292196</v>
      </c>
      <c r="E13" s="104">
        <f>'Incurred Chain Ladder'!H98</f>
        <v>1150.6253096491314</v>
      </c>
      <c r="F13" s="104">
        <f>'BF paid'!F119</f>
        <v>933.92970853867337</v>
      </c>
      <c r="G13" s="104">
        <f>'BF incurred'!H114</f>
        <v>1154.0796629067597</v>
      </c>
      <c r="H13" s="104">
        <f>PCE!H138</f>
        <v>1181.0383104502866</v>
      </c>
      <c r="I13" s="104">
        <f>PPCI!H164</f>
        <v>1028.0473329593406</v>
      </c>
      <c r="J13" s="104">
        <f>PPCF!H216</f>
        <v>1818.957181155386</v>
      </c>
      <c r="K13" s="104"/>
      <c r="L13" s="104"/>
      <c r="M13" s="101" t="s">
        <v>55</v>
      </c>
      <c r="N13" s="104">
        <f t="shared" si="4"/>
        <v>1028.0473329593406</v>
      </c>
      <c r="O13" s="104"/>
      <c r="P13" s="104"/>
      <c r="Q13" s="104">
        <f t="shared" si="0"/>
        <v>0</v>
      </c>
      <c r="R13" s="104"/>
      <c r="S13" s="104">
        <f t="shared" si="1"/>
        <v>-1.8999999999999773</v>
      </c>
      <c r="T13" s="104">
        <f t="shared" si="2"/>
        <v>0.39999999999997726</v>
      </c>
      <c r="U13" s="104">
        <f t="shared" si="5"/>
        <v>160.39999999999998</v>
      </c>
      <c r="V13" s="104">
        <f t="shared" si="5"/>
        <v>21.399999999999977</v>
      </c>
      <c r="W13" s="104">
        <f t="shared" si="5"/>
        <v>0.39999999999997726</v>
      </c>
      <c r="Y13" s="13">
        <v>2020</v>
      </c>
      <c r="Z13" s="104">
        <f>'Mack All'!E30</f>
        <v>913.6</v>
      </c>
      <c r="AA13" s="104"/>
      <c r="AB13" s="104">
        <f>Bootstrap!D35</f>
        <v>911.7</v>
      </c>
      <c r="AC13" s="104">
        <f>GLMs!E52</f>
        <v>914</v>
      </c>
      <c r="AD13" s="104">
        <f>GLMs!E100</f>
        <v>1074</v>
      </c>
      <c r="AE13" s="104">
        <f>GLMs!E114</f>
        <v>935</v>
      </c>
      <c r="AF13" s="104">
        <f>GLMs!E128</f>
        <v>914</v>
      </c>
      <c r="AG13" s="104">
        <f t="shared" si="3"/>
        <v>-913.6</v>
      </c>
      <c r="AI13" s="104">
        <f>AI33-SUM(Data!C90:M90)</f>
        <v>1478</v>
      </c>
    </row>
    <row r="14" spans="1:35">
      <c r="B14" s="10">
        <v>2021</v>
      </c>
      <c r="C14" s="100"/>
      <c r="D14" s="103">
        <f>'Paid Chain Ladder'!F82</f>
        <v>1500.7904062222437</v>
      </c>
      <c r="E14" s="103">
        <f>'Incurred Chain Ladder'!H99</f>
        <v>1596.3016733594059</v>
      </c>
      <c r="F14" s="103">
        <f>'BF paid'!F120</f>
        <v>1093.0734782822215</v>
      </c>
      <c r="G14" s="103">
        <f>'BF incurred'!H115</f>
        <v>1465.8790289302208</v>
      </c>
      <c r="H14" s="103">
        <f>PCE!H139</f>
        <v>1627.6271324276211</v>
      </c>
      <c r="I14" s="103">
        <f>PPCI!H165</f>
        <v>1473.0716836902404</v>
      </c>
      <c r="J14" s="103">
        <f>PPCF!H217</f>
        <v>2183.8757246648629</v>
      </c>
      <c r="K14" s="103"/>
      <c r="L14" s="103"/>
      <c r="M14" s="100" t="s">
        <v>55</v>
      </c>
      <c r="N14" s="103">
        <f>I14</f>
        <v>1473.0716836902404</v>
      </c>
      <c r="O14" s="103"/>
      <c r="P14" s="103"/>
      <c r="Q14" s="103">
        <f t="shared" si="0"/>
        <v>0</v>
      </c>
      <c r="R14" s="103"/>
      <c r="S14" s="103">
        <f t="shared" si="1"/>
        <v>12</v>
      </c>
      <c r="T14" s="103">
        <f t="shared" si="2"/>
        <v>9.9999999999909051E-2</v>
      </c>
      <c r="U14" s="103">
        <f t="shared" si="5"/>
        <v>482.09999999999991</v>
      </c>
      <c r="V14" s="103">
        <f t="shared" si="5"/>
        <v>79.099999999999909</v>
      </c>
      <c r="W14" s="103">
        <f t="shared" si="5"/>
        <v>9.9999999999909051E-2</v>
      </c>
      <c r="Y14" s="10">
        <v>2021</v>
      </c>
      <c r="Z14" s="103">
        <f>'Mack All'!E31</f>
        <v>1558.9</v>
      </c>
      <c r="AA14" s="103"/>
      <c r="AB14" s="103">
        <f>Bootstrap!D36</f>
        <v>1570.9</v>
      </c>
      <c r="AC14" s="103">
        <f>GLMs!E53</f>
        <v>1559</v>
      </c>
      <c r="AD14" s="103">
        <f>GLMs!E101</f>
        <v>2041</v>
      </c>
      <c r="AE14" s="103">
        <f>GLMs!E115</f>
        <v>1638</v>
      </c>
      <c r="AF14" s="103">
        <f>GLMs!E129</f>
        <v>1559</v>
      </c>
      <c r="AG14" s="103">
        <f t="shared" si="3"/>
        <v>-1558.9</v>
      </c>
      <c r="AI14" s="103">
        <f>AI34-SUM(Data!C91:M91)</f>
        <v>1927</v>
      </c>
    </row>
    <row r="15" spans="1:35">
      <c r="B15" s="7">
        <v>2022</v>
      </c>
      <c r="C15" s="102"/>
      <c r="D15" s="105">
        <f>'Paid Chain Ladder'!F83</f>
        <v>2034.0781575955839</v>
      </c>
      <c r="E15" s="105">
        <f>'Incurred Chain Ladder'!H100</f>
        <v>1997.9743406750845</v>
      </c>
      <c r="F15" s="105">
        <f>'BF paid'!F121</f>
        <v>1505.7758508607453</v>
      </c>
      <c r="G15" s="105">
        <f>'BF incurred'!H116</f>
        <v>1808.5599910468918</v>
      </c>
      <c r="H15" s="105">
        <f>PCE!H140</f>
        <v>1968.391120878418</v>
      </c>
      <c r="I15" s="105">
        <f>PPCI!H166</f>
        <v>1564.7544877468056</v>
      </c>
      <c r="J15" s="105">
        <f>PPCF!H218</f>
        <v>2177.6236197872436</v>
      </c>
      <c r="K15" s="105"/>
      <c r="L15" s="105"/>
      <c r="M15" s="102" t="s">
        <v>55</v>
      </c>
      <c r="N15" s="105">
        <f>I15</f>
        <v>1564.7544877468056</v>
      </c>
      <c r="O15" s="105"/>
      <c r="P15" s="105"/>
      <c r="Q15" s="105">
        <f t="shared" si="0"/>
        <v>0</v>
      </c>
      <c r="R15" s="105"/>
      <c r="S15" s="105">
        <f t="shared" si="1"/>
        <v>-2.0999999999999091</v>
      </c>
      <c r="T15" s="105">
        <f t="shared" si="2"/>
        <v>0</v>
      </c>
      <c r="U15" s="105">
        <f t="shared" si="5"/>
        <v>141</v>
      </c>
      <c r="V15" s="105">
        <f t="shared" si="5"/>
        <v>12</v>
      </c>
      <c r="W15" s="105">
        <f t="shared" si="5"/>
        <v>0</v>
      </c>
      <c r="Y15" s="7">
        <v>2022</v>
      </c>
      <c r="Z15" s="105">
        <f>'Mack All'!E32</f>
        <v>2842</v>
      </c>
      <c r="AA15" s="105"/>
      <c r="AB15" s="105">
        <f>Bootstrap!D37</f>
        <v>2839.9</v>
      </c>
      <c r="AC15" s="105">
        <f>GLMs!E54</f>
        <v>2842</v>
      </c>
      <c r="AD15" s="105">
        <f>GLMs!E102</f>
        <v>2983</v>
      </c>
      <c r="AE15" s="105">
        <f>GLMs!E116</f>
        <v>2854</v>
      </c>
      <c r="AF15" s="105">
        <f>GLMs!E130</f>
        <v>2842</v>
      </c>
      <c r="AG15" s="105">
        <f t="shared" si="3"/>
        <v>-2842</v>
      </c>
      <c r="AI15" s="105">
        <f>AI35-SUM(Data!C92:M92)</f>
        <v>2306</v>
      </c>
    </row>
    <row r="16" spans="1:35">
      <c r="C16" s="106"/>
      <c r="D16" s="107"/>
      <c r="E16" s="107"/>
      <c r="F16" s="107"/>
      <c r="G16" s="107"/>
      <c r="H16" s="107"/>
      <c r="I16" s="107"/>
      <c r="J16" s="107"/>
      <c r="K16" s="107"/>
      <c r="L16" s="107"/>
      <c r="M16" s="107"/>
      <c r="N16" s="107"/>
    </row>
    <row r="17" spans="2:35" ht="15.6">
      <c r="B17" s="72" t="s">
        <v>69</v>
      </c>
      <c r="C17" s="108"/>
      <c r="D17" s="109">
        <f t="shared" ref="D17:L17" si="6">SUM(D5:D15)</f>
        <v>5770.9709227525109</v>
      </c>
      <c r="E17" s="109">
        <f t="shared" si="6"/>
        <v>6607.2823856070936</v>
      </c>
      <c r="F17" s="109">
        <f t="shared" si="6"/>
        <v>4827.2374024960518</v>
      </c>
      <c r="G17" s="109">
        <f t="shared" si="6"/>
        <v>6352.1272399004774</v>
      </c>
      <c r="H17" s="109">
        <f t="shared" si="6"/>
        <v>6648.3702649380793</v>
      </c>
      <c r="I17" s="109">
        <f t="shared" si="6"/>
        <v>5866.1035967350235</v>
      </c>
      <c r="J17" s="109">
        <f t="shared" si="6"/>
        <v>9605.428235194111</v>
      </c>
      <c r="K17" s="109">
        <f t="shared" si="6"/>
        <v>0</v>
      </c>
      <c r="L17" s="109">
        <f t="shared" si="6"/>
        <v>0</v>
      </c>
      <c r="M17" s="109"/>
      <c r="N17" s="109">
        <f t="shared" ref="N17:W17" si="7">SUM(N5:N15)</f>
        <v>5914.5750461294483</v>
      </c>
      <c r="O17" s="109">
        <f t="shared" si="7"/>
        <v>0</v>
      </c>
      <c r="P17" s="109">
        <f t="shared" si="7"/>
        <v>0</v>
      </c>
      <c r="Q17" s="109">
        <f t="shared" si="7"/>
        <v>0</v>
      </c>
      <c r="R17" s="109">
        <f t="shared" si="7"/>
        <v>0</v>
      </c>
      <c r="S17" s="109">
        <f t="shared" si="7"/>
        <v>15.200000000000166</v>
      </c>
      <c r="T17" s="109">
        <f t="shared" si="7"/>
        <v>1.599999999999925</v>
      </c>
      <c r="U17" s="109" t="e">
        <f t="shared" si="7"/>
        <v>#REF!</v>
      </c>
      <c r="V17" s="109" t="e">
        <f t="shared" si="7"/>
        <v>#REF!</v>
      </c>
      <c r="W17" s="109" t="e">
        <f t="shared" si="7"/>
        <v>#REF!</v>
      </c>
      <c r="Y17" s="72" t="s">
        <v>69</v>
      </c>
      <c r="Z17" s="109">
        <f t="shared" ref="Z17:AI17" si="8">SUM(Z5:Z15)</f>
        <v>6545.4</v>
      </c>
      <c r="AA17" s="109">
        <f t="shared" si="8"/>
        <v>0</v>
      </c>
      <c r="AB17" s="109">
        <f t="shared" si="8"/>
        <v>6560.6</v>
      </c>
      <c r="AC17" s="109">
        <f t="shared" si="8"/>
        <v>6547</v>
      </c>
      <c r="AD17" s="109">
        <f t="shared" si="8"/>
        <v>7400</v>
      </c>
      <c r="AE17" s="109">
        <f t="shared" si="8"/>
        <v>6582</v>
      </c>
      <c r="AF17" s="109">
        <f t="shared" si="8"/>
        <v>6547</v>
      </c>
      <c r="AG17" s="109">
        <f t="shared" si="8"/>
        <v>-6545.4</v>
      </c>
      <c r="AI17" s="109">
        <f t="shared" si="8"/>
        <v>8500</v>
      </c>
    </row>
    <row r="18" spans="2:35">
      <c r="B18" s="43" t="s">
        <v>71</v>
      </c>
      <c r="Y18" s="43" t="s">
        <v>71</v>
      </c>
      <c r="Z18" s="141"/>
    </row>
    <row r="19" spans="2:35">
      <c r="M19" s="2" t="s">
        <v>303</v>
      </c>
      <c r="N19" s="140">
        <f>MIN(D17:L17)</f>
        <v>0</v>
      </c>
      <c r="Z19" s="140"/>
      <c r="AA19" s="140"/>
      <c r="AB19" s="140"/>
      <c r="AC19" s="140"/>
      <c r="AD19" s="140"/>
      <c r="AE19" s="140"/>
      <c r="AF19" s="140"/>
      <c r="AG19" s="140">
        <f t="shared" ref="AG19" si="9">AG17+14204</f>
        <v>7658.6</v>
      </c>
    </row>
    <row r="20" spans="2:35">
      <c r="M20" s="2" t="s">
        <v>304</v>
      </c>
      <c r="N20" s="140">
        <f>MAX(D17:L17)</f>
        <v>9605.428235194111</v>
      </c>
      <c r="Y20" s="2" t="s">
        <v>293</v>
      </c>
      <c r="Z20" s="3">
        <f>'Mack All'!B39</f>
        <v>809.26</v>
      </c>
      <c r="AA20" s="3"/>
      <c r="AB20" s="3">
        <f>Bootstrap!B68</f>
        <v>721.81590000000006</v>
      </c>
      <c r="AC20" s="3">
        <f>GLMs!F55</f>
        <v>724.35708499999998</v>
      </c>
      <c r="AD20" s="3">
        <f>GLMs!F103</f>
        <v>708.35679600000003</v>
      </c>
      <c r="AE20" s="3">
        <f>GLMs!F117</f>
        <v>684.033815</v>
      </c>
      <c r="AF20" s="3">
        <f>GLMs!F131</f>
        <v>728.061373</v>
      </c>
    </row>
    <row r="21" spans="2:35">
      <c r="M21" s="2" t="s">
        <v>305</v>
      </c>
      <c r="N21" s="140">
        <f>N20-N19</f>
        <v>9605.428235194111</v>
      </c>
      <c r="Y21" s="2" t="s">
        <v>294</v>
      </c>
      <c r="Z21" s="94">
        <f t="shared" ref="Z21:AF21" si="10">Z20/Z17</f>
        <v>0.12363797476090078</v>
      </c>
      <c r="AA21" s="94"/>
      <c r="AB21" s="94">
        <f t="shared" si="10"/>
        <v>0.11002284851995245</v>
      </c>
      <c r="AC21" s="94">
        <f t="shared" si="10"/>
        <v>0.11063954253856728</v>
      </c>
      <c r="AD21" s="94">
        <f t="shared" si="10"/>
        <v>9.5723891351351356E-2</v>
      </c>
      <c r="AE21" s="94">
        <f t="shared" si="10"/>
        <v>0.10392491871771498</v>
      </c>
      <c r="AF21" s="94">
        <f t="shared" si="10"/>
        <v>0.1112053418359554</v>
      </c>
    </row>
    <row r="22" spans="2:35">
      <c r="Y22" s="15">
        <v>0.75</v>
      </c>
      <c r="AB22" s="3">
        <f>Bootstrap!B90</f>
        <v>7042.5550000000003</v>
      </c>
      <c r="AC22" s="3">
        <f>AC$17*(1+AC27)</f>
        <v>7054.2633663854576</v>
      </c>
      <c r="AD22" s="3">
        <f>AD$17*(1+AD27)</f>
        <v>7893.5406341521912</v>
      </c>
      <c r="AE22" s="3">
        <f>AE$17*(1+AE27)</f>
        <v>7059.9286342169653</v>
      </c>
      <c r="AF22" s="3">
        <f>AF$17*(1+AF27)</f>
        <v>7056.9559692255252</v>
      </c>
    </row>
    <row r="23" spans="2:35" ht="15.6">
      <c r="B23" s="52" t="s">
        <v>432</v>
      </c>
      <c r="C23" s="53"/>
      <c r="D23" s="53"/>
      <c r="E23" s="53"/>
      <c r="F23" s="53"/>
      <c r="G23" s="53"/>
      <c r="H23" s="53"/>
      <c r="I23" s="53"/>
      <c r="J23" s="53"/>
      <c r="K23" s="53"/>
      <c r="L23" s="53"/>
      <c r="M23" s="55"/>
      <c r="N23" s="55"/>
      <c r="Y23" s="15">
        <v>0.95</v>
      </c>
      <c r="AB23" s="3">
        <f>Bootstrap!B91</f>
        <v>7800.9470000000001</v>
      </c>
      <c r="AC23" s="3">
        <f t="shared" ref="AC23:AD25" si="11">AC$17*(1+AC28)</f>
        <v>7853.7630180156884</v>
      </c>
      <c r="AD23" s="3">
        <f t="shared" si="11"/>
        <v>8661.8800086819265</v>
      </c>
      <c r="AE23" s="3">
        <f t="shared" ref="AE23:AF24" si="12">AE$17*(1+AE28)</f>
        <v>7809.0235467012444</v>
      </c>
      <c r="AF23" s="3">
        <f t="shared" si="12"/>
        <v>7861.0755799681465</v>
      </c>
    </row>
    <row r="24" spans="2:35" ht="78">
      <c r="B24" s="99" t="s">
        <v>429</v>
      </c>
      <c r="C24" s="71"/>
      <c r="D24" s="71" t="s">
        <v>116</v>
      </c>
      <c r="E24" s="71" t="s">
        <v>117</v>
      </c>
      <c r="F24" s="71" t="s">
        <v>118</v>
      </c>
      <c r="G24" s="71" t="s">
        <v>119</v>
      </c>
      <c r="H24" s="71" t="s">
        <v>56</v>
      </c>
      <c r="I24" s="71" t="s">
        <v>55</v>
      </c>
      <c r="J24" s="71" t="s">
        <v>58</v>
      </c>
      <c r="K24" s="71" t="s">
        <v>57</v>
      </c>
      <c r="L24" s="71" t="s">
        <v>59</v>
      </c>
      <c r="M24" s="71" t="s">
        <v>36</v>
      </c>
      <c r="N24" s="71" t="s">
        <v>120</v>
      </c>
      <c r="O24" s="71" t="s">
        <v>283</v>
      </c>
      <c r="P24" s="71" t="s">
        <v>284</v>
      </c>
      <c r="Q24" s="139" t="s">
        <v>296</v>
      </c>
      <c r="R24" s="139" t="s">
        <v>297</v>
      </c>
      <c r="S24" s="139" t="s">
        <v>298</v>
      </c>
      <c r="T24" s="139" t="s">
        <v>299</v>
      </c>
      <c r="U24" s="139" t="s">
        <v>300</v>
      </c>
      <c r="V24" s="139" t="s">
        <v>301</v>
      </c>
      <c r="W24" s="139" t="s">
        <v>302</v>
      </c>
      <c r="Y24" s="15">
        <v>0.99</v>
      </c>
      <c r="AB24" s="3">
        <f>Bootstrap!B92</f>
        <v>8434.8889999999992</v>
      </c>
      <c r="AC24" s="3">
        <f t="shared" si="11"/>
        <v>8468.8353311181363</v>
      </c>
      <c r="AD24" s="3">
        <f t="shared" si="11"/>
        <v>9245.7785219736033</v>
      </c>
      <c r="AE24" s="3">
        <f t="shared" si="12"/>
        <v>8382.1476480266901</v>
      </c>
      <c r="AF24" s="3">
        <f t="shared" si="12"/>
        <v>8479.9897410480826</v>
      </c>
      <c r="AG24"/>
      <c r="AI24" s="71" t="s">
        <v>433</v>
      </c>
    </row>
    <row r="25" spans="2:35">
      <c r="B25" s="13">
        <v>2012</v>
      </c>
      <c r="C25" s="104"/>
      <c r="D25" s="104">
        <f>'Paid Chain Ladder'!E73</f>
        <v>1977.0318979935328</v>
      </c>
      <c r="E25" s="104">
        <f>'Incurred Chain Ladder'!G90</f>
        <v>2000.0534652940191</v>
      </c>
      <c r="F25" s="104">
        <f>'BF paid'!E111</f>
        <v>1976.4041705579984</v>
      </c>
      <c r="G25" s="104">
        <f>'BF incurred'!G106</f>
        <v>2003.0074907800772</v>
      </c>
      <c r="H25" s="104">
        <f>PCE!G130</f>
        <v>2009.9</v>
      </c>
      <c r="I25" s="104">
        <f>PPCI!G156</f>
        <v>1981.4155367276828</v>
      </c>
      <c r="J25" s="104">
        <f>PPCF!G208</f>
        <v>1970</v>
      </c>
      <c r="K25" s="104"/>
      <c r="L25" s="104"/>
      <c r="M25" s="101"/>
      <c r="N25" s="104"/>
      <c r="Y25" s="115">
        <v>0.995</v>
      </c>
      <c r="AB25" s="3">
        <f>Bootstrap!B93</f>
        <v>8808.7990000000009</v>
      </c>
      <c r="AC25" s="3">
        <f t="shared" si="11"/>
        <v>8705.8525401607531</v>
      </c>
      <c r="AD25" s="3">
        <f t="shared" si="11"/>
        <v>9469.2376711074503</v>
      </c>
      <c r="AE25" s="3">
        <f t="shared" ref="AE25:AF25" si="13">AE$17*(1+AE30)</f>
        <v>8602.3162769386199</v>
      </c>
      <c r="AF25" s="3">
        <f t="shared" si="13"/>
        <v>8718.5497208385405</v>
      </c>
      <c r="AI25" s="104">
        <v>2018</v>
      </c>
    </row>
    <row r="26" spans="2:35">
      <c r="B26" s="10">
        <v>2013</v>
      </c>
      <c r="C26" s="103"/>
      <c r="D26" s="103">
        <f>'Paid Chain Ladder'!E74</f>
        <v>1906.7828685142058</v>
      </c>
      <c r="E26" s="103">
        <f>'Incurred Chain Ladder'!G91</f>
        <v>1921.7560303295852</v>
      </c>
      <c r="F26" s="103">
        <f>'BF paid'!E112</f>
        <v>1905.8143492708953</v>
      </c>
      <c r="G26" s="103">
        <f>'BF incurred'!G107</f>
        <v>1924.1935181845663</v>
      </c>
      <c r="H26" s="103">
        <f>PCE!G131</f>
        <v>1932.1355932203389</v>
      </c>
      <c r="I26" s="103">
        <f>PPCI!G157</f>
        <v>1912.1486070982317</v>
      </c>
      <c r="J26" s="103">
        <f>PPCF!G209</f>
        <v>1896.0727176035389</v>
      </c>
      <c r="K26" s="103"/>
      <c r="L26" s="103"/>
      <c r="M26" s="100"/>
      <c r="N26" s="103"/>
      <c r="AI26" s="103">
        <v>1960</v>
      </c>
    </row>
    <row r="27" spans="2:35">
      <c r="B27" s="13">
        <v>2014</v>
      </c>
      <c r="C27" s="104"/>
      <c r="D27" s="104">
        <f>'Paid Chain Ladder'!E75</f>
        <v>1772.3472892094599</v>
      </c>
      <c r="E27" s="104">
        <f>'Incurred Chain Ladder'!G92</f>
        <v>1825.9597021469115</v>
      </c>
      <c r="F27" s="104">
        <f>'BF paid'!E113</f>
        <v>1772.0056211900401</v>
      </c>
      <c r="G27" s="104">
        <f>'BF incurred'!G108</f>
        <v>1827.3676137951873</v>
      </c>
      <c r="H27" s="104">
        <f>PCE!G132</f>
        <v>1821.6194296259357</v>
      </c>
      <c r="I27" s="104">
        <f>PPCI!G158</f>
        <v>1783.628920684901</v>
      </c>
      <c r="J27" s="104">
        <f>PPCF!G210</f>
        <v>1756.2388063085502</v>
      </c>
      <c r="K27" s="104"/>
      <c r="L27" s="104"/>
      <c r="M27" s="101"/>
      <c r="N27" s="104"/>
      <c r="Y27" s="15">
        <v>0.75</v>
      </c>
      <c r="AB27" s="94">
        <f>AB22/AB$17-1</f>
        <v>7.3462030911806808E-2</v>
      </c>
      <c r="AC27" s="94">
        <f t="shared" ref="AC27:AF30" si="14">LOGINV($Y27,0,AC$21)-1</f>
        <v>7.7480275910410512E-2</v>
      </c>
      <c r="AD27" s="94">
        <f t="shared" si="14"/>
        <v>6.6694680290836583E-2</v>
      </c>
      <c r="AE27" s="94">
        <f t="shared" si="14"/>
        <v>7.2611460683221773E-2</v>
      </c>
      <c r="AF27" s="94">
        <f t="shared" si="14"/>
        <v>7.7891548682682998E-2</v>
      </c>
      <c r="AI27" s="104">
        <v>1888</v>
      </c>
    </row>
    <row r="28" spans="2:35">
      <c r="B28" s="10">
        <v>2015</v>
      </c>
      <c r="C28" s="103"/>
      <c r="D28" s="103">
        <f>'Paid Chain Ladder'!E76</f>
        <v>1803.4399127733027</v>
      </c>
      <c r="E28" s="103">
        <f>'Incurred Chain Ladder'!G93</f>
        <v>1827.2229239826022</v>
      </c>
      <c r="F28" s="103">
        <f>'BF paid'!E114</f>
        <v>1802.5290807769131</v>
      </c>
      <c r="G28" s="103">
        <f>'BF incurred'!G109</f>
        <v>1828.1910455494553</v>
      </c>
      <c r="H28" s="103">
        <f>PCE!G133</f>
        <v>1831.5378155292608</v>
      </c>
      <c r="I28" s="103">
        <f>PPCI!G159</f>
        <v>1825.619431153073</v>
      </c>
      <c r="J28" s="103">
        <f>PPCF!G211</f>
        <v>1777.4553180105838</v>
      </c>
      <c r="K28" s="103"/>
      <c r="L28" s="103"/>
      <c r="M28" s="100"/>
      <c r="N28" s="103"/>
      <c r="Y28" s="15">
        <v>0.95</v>
      </c>
      <c r="AB28" s="94">
        <f t="shared" ref="AB28:AB30" si="15">AB23/AB$17-1</f>
        <v>0.18905999451269695</v>
      </c>
      <c r="AC28" s="94">
        <f t="shared" si="14"/>
        <v>0.19959722285255665</v>
      </c>
      <c r="AD28" s="94">
        <f t="shared" si="14"/>
        <v>0.17052432549755769</v>
      </c>
      <c r="AE28" s="94">
        <f t="shared" si="14"/>
        <v>0.18642107971760025</v>
      </c>
      <c r="AF28" s="94">
        <f t="shared" si="14"/>
        <v>0.20071415609716614</v>
      </c>
      <c r="AI28" s="103">
        <v>1876</v>
      </c>
    </row>
    <row r="29" spans="2:35">
      <c r="B29" s="13">
        <v>2016</v>
      </c>
      <c r="C29" s="104"/>
      <c r="D29" s="104">
        <f>'Paid Chain Ladder'!E77</f>
        <v>1887.5366164664945</v>
      </c>
      <c r="E29" s="104">
        <f>'Incurred Chain Ladder'!G94</f>
        <v>1927.6563009709996</v>
      </c>
      <c r="F29" s="104">
        <f>'BF paid'!E115</f>
        <v>1880.9170590805966</v>
      </c>
      <c r="G29" s="104">
        <f>'BF incurred'!G110</f>
        <v>1934.0551140182406</v>
      </c>
      <c r="H29" s="104">
        <f>PCE!G134</f>
        <v>1924.3323097083935</v>
      </c>
      <c r="I29" s="104">
        <f>PPCI!G160</f>
        <v>1927.6101156624775</v>
      </c>
      <c r="J29" s="104">
        <f>PPCF!G212</f>
        <v>1942.6475293089518</v>
      </c>
      <c r="K29" s="104"/>
      <c r="L29" s="104"/>
      <c r="M29" s="101"/>
      <c r="N29" s="104"/>
      <c r="Y29" s="15">
        <v>0.99</v>
      </c>
      <c r="AB29" s="94">
        <f t="shared" si="15"/>
        <v>0.28568865652531761</v>
      </c>
      <c r="AC29" s="94">
        <f t="shared" si="14"/>
        <v>0.29354442204339959</v>
      </c>
      <c r="AD29" s="94">
        <f t="shared" si="14"/>
        <v>0.24942952999643286</v>
      </c>
      <c r="AE29" s="94">
        <f t="shared" si="14"/>
        <v>0.27349554056923275</v>
      </c>
      <c r="AF29" s="94">
        <f t="shared" si="14"/>
        <v>0.29524816573210355</v>
      </c>
      <c r="AI29" s="104">
        <v>2012</v>
      </c>
    </row>
    <row r="30" spans="2:35">
      <c r="B30" s="10">
        <v>2017</v>
      </c>
      <c r="C30" s="103"/>
      <c r="D30" s="103">
        <f>'Paid Chain Ladder'!E78</f>
        <v>1816.5298814557859</v>
      </c>
      <c r="E30" s="103">
        <f>'Incurred Chain Ladder'!G95</f>
        <v>1912.1804373323471</v>
      </c>
      <c r="F30" s="103">
        <f>'BF paid'!E116</f>
        <v>1814.9991787094718</v>
      </c>
      <c r="G30" s="103">
        <f>'BF incurred'!G111</f>
        <v>1923.1410026407709</v>
      </c>
      <c r="H30" s="103">
        <f>PCE!G135</f>
        <v>1902.0187141026804</v>
      </c>
      <c r="I30" s="103">
        <f>PPCI!G161</f>
        <v>1904.2087803970201</v>
      </c>
      <c r="J30" s="103">
        <f>PPCF!G213</f>
        <v>1843.8722672734159</v>
      </c>
      <c r="K30" s="103"/>
      <c r="L30" s="103"/>
      <c r="M30" s="100"/>
      <c r="N30" s="103"/>
      <c r="Y30" s="115">
        <v>0.995</v>
      </c>
      <c r="AB30" s="94">
        <f t="shared" si="15"/>
        <v>0.34268191933664616</v>
      </c>
      <c r="AC30" s="94">
        <f t="shared" si="14"/>
        <v>0.32974683674366156</v>
      </c>
      <c r="AD30" s="94">
        <f t="shared" si="14"/>
        <v>0.27962671231181768</v>
      </c>
      <c r="AE30" s="94">
        <f t="shared" si="14"/>
        <v>0.30694565131246132</v>
      </c>
      <c r="AF30" s="94">
        <f t="shared" si="14"/>
        <v>0.33168622588033303</v>
      </c>
      <c r="AI30" s="103">
        <v>2040</v>
      </c>
    </row>
    <row r="31" spans="2:35">
      <c r="B31" s="13">
        <v>2018</v>
      </c>
      <c r="C31" s="104"/>
      <c r="D31" s="104">
        <f>'Paid Chain Ladder'!E79</f>
        <v>1743.4501647501941</v>
      </c>
      <c r="E31" s="104">
        <f>'Incurred Chain Ladder'!G96</f>
        <v>1890.1045442161578</v>
      </c>
      <c r="F31" s="104">
        <f>'BF paid'!E117</f>
        <v>1742.6263696190283</v>
      </c>
      <c r="G31" s="104">
        <f>'BF incurred'!G112</f>
        <v>1903.3757409741343</v>
      </c>
      <c r="H31" s="104">
        <f>PCE!G136</f>
        <v>1880.4995423679675</v>
      </c>
      <c r="I31" s="104">
        <f>PPCI!G162</f>
        <v>1868.5104911547699</v>
      </c>
      <c r="J31" s="104">
        <f>PPCF!G214</f>
        <v>2656.1748365863095</v>
      </c>
      <c r="K31" s="104"/>
      <c r="L31" s="104"/>
      <c r="M31" s="101"/>
      <c r="N31" s="104"/>
      <c r="AI31" s="104">
        <v>2100</v>
      </c>
    </row>
    <row r="32" spans="2:35">
      <c r="B32" s="10">
        <v>2019</v>
      </c>
      <c r="C32" s="103"/>
      <c r="D32" s="103">
        <f>'Paid Chain Ladder'!E80</f>
        <v>1586.9461457087855</v>
      </c>
      <c r="E32" s="103">
        <f>'Incurred Chain Ladder'!G97</f>
        <v>1757.4476576508503</v>
      </c>
      <c r="F32" s="103">
        <f>'BF paid'!E118</f>
        <v>1599.1625356094676</v>
      </c>
      <c r="G32" s="103">
        <f>'BF incurred'!G113</f>
        <v>1780.2770310741737</v>
      </c>
      <c r="H32" s="103">
        <f>PCE!G137</f>
        <v>1769.270296627177</v>
      </c>
      <c r="I32" s="103">
        <f>PPCI!G163</f>
        <v>1797.0882094604815</v>
      </c>
      <c r="J32" s="103">
        <f>PPCF!G215</f>
        <v>2782.5102344952693</v>
      </c>
      <c r="K32" s="103"/>
      <c r="L32" s="103"/>
      <c r="M32" s="100"/>
      <c r="N32" s="103"/>
      <c r="AC32" s="141"/>
      <c r="AD32" s="141"/>
      <c r="AE32" s="141"/>
      <c r="AF32" s="141"/>
      <c r="AI32" s="103">
        <v>2095</v>
      </c>
    </row>
    <row r="33" spans="2:35">
      <c r="B33" s="13">
        <v>2020</v>
      </c>
      <c r="C33" s="104"/>
      <c r="D33" s="104">
        <f>'Paid Chain Ladder'!E81</f>
        <v>1560.037582062922</v>
      </c>
      <c r="E33" s="104">
        <f>'Incurred Chain Ladder'!G98</f>
        <v>1768.6253096491314</v>
      </c>
      <c r="F33" s="104">
        <f>'BF paid'!E119</f>
        <v>1551.9297085386734</v>
      </c>
      <c r="G33" s="104">
        <f>'BF incurred'!G114</f>
        <v>1772.0796629067597</v>
      </c>
      <c r="H33" s="104">
        <f>PCE!G138</f>
        <v>1799.0383104502866</v>
      </c>
      <c r="I33" s="104">
        <f>PPCI!G164</f>
        <v>1646.0473329593406</v>
      </c>
      <c r="J33" s="104">
        <f>PPCF!G216</f>
        <v>2436.957181155386</v>
      </c>
      <c r="K33" s="104"/>
      <c r="L33" s="104"/>
      <c r="M33" s="101"/>
      <c r="N33" s="104"/>
      <c r="AI33" s="104">
        <v>2096</v>
      </c>
    </row>
    <row r="34" spans="2:35">
      <c r="B34" s="10">
        <v>2021</v>
      </c>
      <c r="C34" s="103"/>
      <c r="D34" s="103">
        <f>'Paid Chain Ladder'!E82</f>
        <v>1805.7904062222437</v>
      </c>
      <c r="E34" s="103">
        <f>'Incurred Chain Ladder'!G99</f>
        <v>1901.3016733594059</v>
      </c>
      <c r="F34" s="103">
        <f>'BF paid'!E120</f>
        <v>1398.0734782822215</v>
      </c>
      <c r="G34" s="103">
        <f>'BF incurred'!G115</f>
        <v>1770.8790289302208</v>
      </c>
      <c r="H34" s="103">
        <f>PCE!G139</f>
        <v>1932.6271324276211</v>
      </c>
      <c r="I34" s="103">
        <f>PPCI!G165</f>
        <v>1778.0716836902404</v>
      </c>
      <c r="J34" s="103">
        <f>PPCF!G217</f>
        <v>2488.8757246648629</v>
      </c>
      <c r="K34" s="103"/>
      <c r="L34" s="103"/>
      <c r="M34" s="100"/>
      <c r="N34" s="103"/>
      <c r="AI34" s="103">
        <v>2232</v>
      </c>
    </row>
    <row r="35" spans="2:35">
      <c r="B35" s="7">
        <v>2022</v>
      </c>
      <c r="C35" s="105"/>
      <c r="D35" s="105">
        <f>'Paid Chain Ladder'!E83</f>
        <v>2115.0781575955839</v>
      </c>
      <c r="E35" s="105">
        <f>'Incurred Chain Ladder'!G100</f>
        <v>2078.9743406750845</v>
      </c>
      <c r="F35" s="105">
        <f>'BF paid'!E121</f>
        <v>1586.7758508607453</v>
      </c>
      <c r="G35" s="105">
        <f>'BF incurred'!G116</f>
        <v>1889.5599910468918</v>
      </c>
      <c r="H35" s="105">
        <f>PCE!G140</f>
        <v>2049.391120878418</v>
      </c>
      <c r="I35" s="105">
        <f>PPCI!G166</f>
        <v>1645.7544877468056</v>
      </c>
      <c r="J35" s="105">
        <f>PPCF!G218</f>
        <v>2258.6236197872436</v>
      </c>
      <c r="K35" s="105"/>
      <c r="L35" s="105"/>
      <c r="M35" s="102"/>
      <c r="N35" s="105"/>
      <c r="AI35" s="105">
        <v>2387</v>
      </c>
    </row>
    <row r="36" spans="2:35">
      <c r="C36" s="107"/>
      <c r="D36" s="107"/>
      <c r="E36" s="107"/>
      <c r="F36" s="107"/>
      <c r="G36" s="107"/>
      <c r="H36" s="107"/>
      <c r="I36" s="107"/>
      <c r="J36" s="107"/>
      <c r="K36" s="107"/>
      <c r="L36" s="107"/>
      <c r="M36" s="107"/>
      <c r="N36" s="107"/>
      <c r="AI36" s="106"/>
    </row>
    <row r="37" spans="2:35" ht="15.6">
      <c r="B37" s="72" t="s">
        <v>69</v>
      </c>
      <c r="C37" s="109"/>
      <c r="D37" s="109">
        <f t="shared" ref="D37:J37" si="16">SUM(D25:D35)</f>
        <v>19974.970922752509</v>
      </c>
      <c r="E37" s="109">
        <f t="shared" si="16"/>
        <v>20811.282385607094</v>
      </c>
      <c r="F37" s="109">
        <f t="shared" si="16"/>
        <v>19031.237402496052</v>
      </c>
      <c r="G37" s="109">
        <f t="shared" si="16"/>
        <v>20556.127239900477</v>
      </c>
      <c r="H37" s="109">
        <f t="shared" si="16"/>
        <v>20852.370264938079</v>
      </c>
      <c r="I37" s="109">
        <f t="shared" si="16"/>
        <v>20070.103596735025</v>
      </c>
      <c r="J37" s="109">
        <f t="shared" si="16"/>
        <v>23809.428235194115</v>
      </c>
      <c r="K37" s="109"/>
      <c r="L37" s="109"/>
      <c r="M37" s="109"/>
      <c r="N37" s="109"/>
      <c r="AI37" s="109">
        <f>SUM(AI25:AI35)</f>
        <v>22704</v>
      </c>
    </row>
    <row r="38" spans="2:35">
      <c r="B38" s="43"/>
    </row>
    <row r="42" spans="2:35" ht="15.6">
      <c r="B42" s="52" t="s">
        <v>468</v>
      </c>
      <c r="C42" s="53"/>
      <c r="D42" s="53"/>
      <c r="E42" s="53"/>
      <c r="F42" s="53"/>
      <c r="G42" s="53"/>
      <c r="H42" s="53"/>
    </row>
    <row r="43" spans="2:35" ht="62.4">
      <c r="B43" s="99" t="s">
        <v>469</v>
      </c>
      <c r="C43" s="71" t="s">
        <v>351</v>
      </c>
      <c r="D43" s="71" t="s">
        <v>352</v>
      </c>
      <c r="E43" s="71" t="s">
        <v>353</v>
      </c>
      <c r="F43" s="71" t="s">
        <v>476</v>
      </c>
      <c r="G43" s="71" t="s">
        <v>15</v>
      </c>
      <c r="H43" s="71" t="s">
        <v>433</v>
      </c>
      <c r="I43" s="71" t="s">
        <v>505</v>
      </c>
      <c r="J43" s="71" t="s">
        <v>477</v>
      </c>
    </row>
    <row r="44" spans="2:35">
      <c r="B44" s="13" t="s">
        <v>470</v>
      </c>
      <c r="C44" s="104">
        <f>'Paid Chain Ladder'!D85</f>
        <v>14204</v>
      </c>
      <c r="D44" s="104">
        <f>D37</f>
        <v>19974.970922752509</v>
      </c>
      <c r="E44" s="104">
        <f>D44-C44</f>
        <v>5770.9709227525091</v>
      </c>
      <c r="F44" s="104">
        <v>0</v>
      </c>
      <c r="G44" s="101">
        <f>D44/'Paid Chain Ladder'!$C$85</f>
        <v>0.62615500839323246</v>
      </c>
      <c r="H44" s="104">
        <f>$AI$17</f>
        <v>8500</v>
      </c>
      <c r="I44" s="104"/>
      <c r="J44" s="101"/>
    </row>
    <row r="45" spans="2:35">
      <c r="B45" s="10" t="s">
        <v>471</v>
      </c>
      <c r="C45" s="103">
        <f>C44</f>
        <v>14204</v>
      </c>
      <c r="D45" s="103">
        <f>E37</f>
        <v>20811.282385607094</v>
      </c>
      <c r="E45" s="103">
        <f t="shared" ref="E45:E56" si="17">D45-C45</f>
        <v>6607.2823856070936</v>
      </c>
      <c r="F45" s="103">
        <f>'Incurred Chain Ladder'!F102</f>
        <v>5420</v>
      </c>
      <c r="G45" s="100">
        <f>D45/'Paid Chain Ladder'!$C$85</f>
        <v>0.65237084685768765</v>
      </c>
      <c r="H45" s="103">
        <f t="shared" ref="H45:H56" si="18">$AI$17</f>
        <v>8500</v>
      </c>
      <c r="I45" s="103"/>
      <c r="J45" s="100"/>
    </row>
    <row r="46" spans="2:35">
      <c r="B46" s="13" t="str">
        <f>F4</f>
        <v>BF paid</v>
      </c>
      <c r="C46" s="104">
        <f t="shared" ref="C46:C56" si="19">C45</f>
        <v>14204</v>
      </c>
      <c r="D46" s="104">
        <f>F37</f>
        <v>19031.237402496052</v>
      </c>
      <c r="E46" s="104">
        <f t="shared" si="17"/>
        <v>4827.2374024960518</v>
      </c>
      <c r="F46" s="104">
        <v>0</v>
      </c>
      <c r="G46" s="101">
        <f>D46/'Paid Chain Ladder'!$C$85</f>
        <v>0.59657181287408079</v>
      </c>
      <c r="H46" s="104">
        <f t="shared" si="18"/>
        <v>8500</v>
      </c>
      <c r="I46" s="104"/>
      <c r="J46" s="101"/>
    </row>
    <row r="47" spans="2:35">
      <c r="B47" s="10" t="str">
        <f>G4</f>
        <v>BF incurred</v>
      </c>
      <c r="C47" s="103">
        <f t="shared" si="19"/>
        <v>14204</v>
      </c>
      <c r="D47" s="103">
        <f>G37</f>
        <v>20556.127239900477</v>
      </c>
      <c r="E47" s="103">
        <f t="shared" si="17"/>
        <v>6352.1272399004774</v>
      </c>
      <c r="F47" s="103">
        <f>'BF incurred'!F118</f>
        <v>5420</v>
      </c>
      <c r="G47" s="100">
        <f>D47/'Paid Chain Ladder'!$C$85</f>
        <v>0.64437250368015042</v>
      </c>
      <c r="H47" s="103">
        <f t="shared" si="18"/>
        <v>8500</v>
      </c>
      <c r="I47" s="103"/>
      <c r="J47" s="100"/>
    </row>
    <row r="48" spans="2:35">
      <c r="B48" s="13" t="str">
        <f>H4</f>
        <v>PCE</v>
      </c>
      <c r="C48" s="104">
        <f t="shared" si="19"/>
        <v>14204</v>
      </c>
      <c r="D48" s="104">
        <f>H37</f>
        <v>20852.370264938079</v>
      </c>
      <c r="E48" s="104">
        <f t="shared" si="17"/>
        <v>6648.3702649380793</v>
      </c>
      <c r="F48" s="104">
        <f>PCE!F142</f>
        <v>5420</v>
      </c>
      <c r="G48" s="101">
        <f>D48/'Paid Chain Ladder'!$C$85</f>
        <v>0.65365882777775242</v>
      </c>
      <c r="H48" s="104">
        <f t="shared" si="18"/>
        <v>8500</v>
      </c>
      <c r="I48" s="104"/>
      <c r="J48" s="101"/>
    </row>
    <row r="49" spans="2:11">
      <c r="B49" s="10" t="str">
        <f>I4</f>
        <v>PPCI</v>
      </c>
      <c r="C49" s="103">
        <f t="shared" si="19"/>
        <v>14204</v>
      </c>
      <c r="D49" s="103">
        <f>I37</f>
        <v>20070.103596735025</v>
      </c>
      <c r="E49" s="103">
        <f t="shared" si="17"/>
        <v>5866.1035967350253</v>
      </c>
      <c r="F49" s="103">
        <v>0</v>
      </c>
      <c r="G49" s="100">
        <f>D49/'Paid Chain Ladder'!$C$85</f>
        <v>0.62913713039512953</v>
      </c>
      <c r="H49" s="103">
        <f t="shared" si="18"/>
        <v>8500</v>
      </c>
      <c r="I49" s="103"/>
      <c r="J49" s="100"/>
    </row>
    <row r="50" spans="2:11">
      <c r="B50" s="13" t="str">
        <f>J4</f>
        <v>PPCF</v>
      </c>
      <c r="C50" s="104">
        <f t="shared" si="19"/>
        <v>14204</v>
      </c>
      <c r="D50" s="104">
        <f>J37</f>
        <v>23809.428235194115</v>
      </c>
      <c r="E50" s="104">
        <f t="shared" si="17"/>
        <v>9605.4282351941147</v>
      </c>
      <c r="F50" s="104">
        <v>0</v>
      </c>
      <c r="G50" s="101">
        <f>D50/'Paid Chain Ladder'!$C$85</f>
        <v>0.74635366399780934</v>
      </c>
      <c r="H50" s="104">
        <f t="shared" si="18"/>
        <v>8500</v>
      </c>
      <c r="I50" s="104"/>
      <c r="J50" s="101"/>
    </row>
    <row r="51" spans="2:11">
      <c r="B51" s="10" t="s">
        <v>472</v>
      </c>
      <c r="C51" s="103">
        <f t="shared" si="19"/>
        <v>14204</v>
      </c>
      <c r="D51" s="103">
        <f>'Mack All'!B37</f>
        <v>20749.34</v>
      </c>
      <c r="E51" s="103">
        <f t="shared" si="17"/>
        <v>6545.34</v>
      </c>
      <c r="F51" s="103">
        <v>0</v>
      </c>
      <c r="G51" s="100">
        <f>D51/'Paid Chain Ladder'!$C$85</f>
        <v>0.65042914015234632</v>
      </c>
      <c r="H51" s="103">
        <f t="shared" si="18"/>
        <v>8500</v>
      </c>
      <c r="I51" s="103">
        <f>'Mack All'!I33</f>
        <v>7097.1416330148304</v>
      </c>
      <c r="J51" s="229">
        <f>(I51-E51)/E51</f>
        <v>8.4304502594950037E-2</v>
      </c>
      <c r="K51" s="225"/>
    </row>
    <row r="52" spans="2:11">
      <c r="B52" s="13" t="s">
        <v>473</v>
      </c>
      <c r="C52" s="104">
        <f t="shared" si="19"/>
        <v>14204</v>
      </c>
      <c r="D52" s="104">
        <f>Bootstrap!B42</f>
        <v>20765</v>
      </c>
      <c r="E52" s="104">
        <f t="shared" si="17"/>
        <v>6561</v>
      </c>
      <c r="F52" s="104">
        <v>0</v>
      </c>
      <c r="G52" s="101">
        <f>D52/'Paid Chain Ladder'!$C$85</f>
        <v>0.65092003385473807</v>
      </c>
      <c r="H52" s="104">
        <f t="shared" si="18"/>
        <v>8500</v>
      </c>
      <c r="I52" s="104">
        <f>AB22</f>
        <v>7042.5550000000003</v>
      </c>
      <c r="J52" s="230">
        <f>AB27</f>
        <v>7.3462030911806808E-2</v>
      </c>
    </row>
    <row r="53" spans="2:11">
      <c r="B53" s="10" t="s">
        <v>474</v>
      </c>
      <c r="C53" s="103">
        <f t="shared" si="19"/>
        <v>14204</v>
      </c>
      <c r="D53" s="103">
        <f>GLMs!D55</f>
        <v>18779</v>
      </c>
      <c r="E53" s="103">
        <f t="shared" si="17"/>
        <v>4575</v>
      </c>
      <c r="F53" s="103">
        <v>0</v>
      </c>
      <c r="G53" s="100">
        <f>D53/'Paid Chain Ladder'!$C$85</f>
        <v>0.5886649321337889</v>
      </c>
      <c r="H53" s="103">
        <f t="shared" si="18"/>
        <v>8500</v>
      </c>
      <c r="I53" s="103">
        <f>AC22</f>
        <v>7054.2633663854576</v>
      </c>
      <c r="J53" s="229">
        <f>AC27</f>
        <v>7.7480275910410512E-2</v>
      </c>
    </row>
    <row r="54" spans="2:11">
      <c r="B54" s="13" t="s">
        <v>229</v>
      </c>
      <c r="C54" s="105">
        <f t="shared" si="19"/>
        <v>14204</v>
      </c>
      <c r="D54" s="105">
        <f>GLMs!D103</f>
        <v>19635</v>
      </c>
      <c r="E54" s="105">
        <f t="shared" si="17"/>
        <v>5431</v>
      </c>
      <c r="F54" s="105">
        <v>0</v>
      </c>
      <c r="G54" s="102">
        <f>D54/'Paid Chain Ladder'!$C$85</f>
        <v>0.61549794677282843</v>
      </c>
      <c r="H54" s="105">
        <f t="shared" si="18"/>
        <v>8500</v>
      </c>
      <c r="I54" s="105">
        <f>AD22</f>
        <v>7893.5406341521912</v>
      </c>
      <c r="J54" s="231">
        <f>AD27</f>
        <v>6.6694680290836583E-2</v>
      </c>
    </row>
    <row r="55" spans="2:11">
      <c r="B55" s="10" t="s">
        <v>227</v>
      </c>
      <c r="C55" s="103">
        <f t="shared" si="19"/>
        <v>14204</v>
      </c>
      <c r="D55" s="103">
        <f>GLMs!D117</f>
        <v>18899</v>
      </c>
      <c r="E55" s="103">
        <f t="shared" si="17"/>
        <v>4695</v>
      </c>
      <c r="F55" s="103">
        <v>0</v>
      </c>
      <c r="G55" s="100">
        <f>D55/'Paid Chain Ladder'!$C$85</f>
        <v>0.5924265697000094</v>
      </c>
      <c r="H55" s="103">
        <f t="shared" si="18"/>
        <v>8500</v>
      </c>
      <c r="I55" s="103">
        <f>AE22</f>
        <v>7059.9286342169653</v>
      </c>
      <c r="J55" s="229">
        <f>AE27</f>
        <v>7.2611460683221773E-2</v>
      </c>
    </row>
    <row r="56" spans="2:11">
      <c r="B56" s="13" t="s">
        <v>475</v>
      </c>
      <c r="C56" s="105">
        <f t="shared" si="19"/>
        <v>14204</v>
      </c>
      <c r="D56" s="105">
        <f>GLMs!D131</f>
        <v>18779</v>
      </c>
      <c r="E56" s="105">
        <f t="shared" si="17"/>
        <v>4575</v>
      </c>
      <c r="F56" s="105">
        <v>0</v>
      </c>
      <c r="G56" s="102">
        <f>D56/'Paid Chain Ladder'!$C$85</f>
        <v>0.5886649321337889</v>
      </c>
      <c r="H56" s="105">
        <f t="shared" si="18"/>
        <v>8500</v>
      </c>
      <c r="I56" s="105">
        <f>AF22</f>
        <v>7056.9559692255252</v>
      </c>
      <c r="J56" s="231">
        <f>AF27</f>
        <v>7.7891548682682998E-2</v>
      </c>
    </row>
    <row r="57" spans="2:11">
      <c r="B57"/>
      <c r="C57"/>
      <c r="D57" t="s">
        <v>493</v>
      </c>
      <c r="E57" s="224">
        <f>MIN(E44:E56)</f>
        <v>4575</v>
      </c>
      <c r="F57"/>
      <c r="G57"/>
      <c r="H57"/>
    </row>
    <row r="58" spans="2:11">
      <c r="B58"/>
      <c r="D58" s="2" t="s">
        <v>494</v>
      </c>
      <c r="E58" s="140">
        <f>MAX(E44:E56)</f>
        <v>9605.4282351941147</v>
      </c>
    </row>
    <row r="60" spans="2:11" ht="15.6">
      <c r="B60" s="52" t="s">
        <v>480</v>
      </c>
      <c r="C60" s="52"/>
      <c r="D60" s="52"/>
      <c r="E60" s="52"/>
      <c r="F60" s="52"/>
      <c r="G60" s="52"/>
      <c r="H60" s="52"/>
    </row>
    <row r="61" spans="2:11" ht="15.6">
      <c r="B61" s="99"/>
      <c r="C61" s="71" t="s">
        <v>481</v>
      </c>
      <c r="D61" s="71" t="s">
        <v>482</v>
      </c>
      <c r="E61" s="71" t="s">
        <v>483</v>
      </c>
      <c r="F61" s="71" t="s">
        <v>498</v>
      </c>
      <c r="G61" s="71" t="s">
        <v>499</v>
      </c>
      <c r="H61" s="71" t="s">
        <v>500</v>
      </c>
    </row>
    <row r="62" spans="2:11">
      <c r="B62" s="13" t="s">
        <v>484</v>
      </c>
      <c r="C62" s="104" t="s">
        <v>55</v>
      </c>
      <c r="D62" s="104">
        <f>E49</f>
        <v>5866.1035967350253</v>
      </c>
      <c r="E62" s="104">
        <v>6286.9111359993076</v>
      </c>
      <c r="F62" s="101">
        <f t="shared" ref="F62:F67" si="20">E62/D62-1</f>
        <v>7.1735442841223795E-2</v>
      </c>
      <c r="G62" s="104">
        <f>E62-D62</f>
        <v>420.80753926428224</v>
      </c>
      <c r="H62" s="227" t="s">
        <v>501</v>
      </c>
    </row>
    <row r="63" spans="2:11">
      <c r="B63" s="10" t="s">
        <v>490</v>
      </c>
      <c r="C63" s="103" t="s">
        <v>489</v>
      </c>
      <c r="D63" s="103">
        <v>4827.2374024960518</v>
      </c>
      <c r="E63" s="103">
        <v>5055.3372982732453</v>
      </c>
      <c r="F63" s="100">
        <f t="shared" si="20"/>
        <v>4.7252678241854973E-2</v>
      </c>
      <c r="G63" s="103">
        <f>E63-D63</f>
        <v>228.09989577719352</v>
      </c>
      <c r="H63" s="228" t="s">
        <v>502</v>
      </c>
    </row>
    <row r="64" spans="2:11">
      <c r="B64" s="13" t="s">
        <v>485</v>
      </c>
      <c r="C64" s="104" t="s">
        <v>471</v>
      </c>
      <c r="D64" s="104">
        <f>E45</f>
        <v>6607.2823856070936</v>
      </c>
      <c r="E64" s="104">
        <v>5971.1041182328418</v>
      </c>
      <c r="F64" s="101">
        <f t="shared" si="20"/>
        <v>-9.6284407150519891E-2</v>
      </c>
      <c r="G64" s="104">
        <f>E64-D64</f>
        <v>-636.17826737425185</v>
      </c>
      <c r="H64" s="227" t="s">
        <v>503</v>
      </c>
    </row>
    <row r="65" spans="2:8">
      <c r="B65" s="10" t="s">
        <v>488</v>
      </c>
      <c r="C65" s="103" t="s">
        <v>487</v>
      </c>
      <c r="D65" s="103">
        <f>E46</f>
        <v>4827.2374024960518</v>
      </c>
      <c r="E65" s="103">
        <v>4914.7402262834457</v>
      </c>
      <c r="F65" s="100">
        <f t="shared" si="20"/>
        <v>1.8126894637945146E-2</v>
      </c>
      <c r="G65" s="103">
        <f t="shared" ref="G65" si="21">E65-D65</f>
        <v>87.502823787393936</v>
      </c>
      <c r="H65" s="228" t="s">
        <v>504</v>
      </c>
    </row>
    <row r="66" spans="2:8">
      <c r="B66" s="13" t="s">
        <v>486</v>
      </c>
      <c r="C66" s="104" t="s">
        <v>55</v>
      </c>
      <c r="D66" s="104">
        <f>E49</f>
        <v>5866.1035967350253</v>
      </c>
      <c r="E66" s="104">
        <v>5884.908777493868</v>
      </c>
      <c r="F66" s="101">
        <f t="shared" si="20"/>
        <v>3.205736218042432E-3</v>
      </c>
      <c r="G66" s="104">
        <f>E66-D66</f>
        <v>18.805180758842653</v>
      </c>
      <c r="H66" s="227" t="s">
        <v>506</v>
      </c>
    </row>
    <row r="67" spans="2:8">
      <c r="B67" s="10" t="s">
        <v>491</v>
      </c>
      <c r="C67" s="103" t="s">
        <v>55</v>
      </c>
      <c r="D67" s="103">
        <f>E49</f>
        <v>5866.1035967350253</v>
      </c>
      <c r="E67" s="103">
        <v>6739.2813833460223</v>
      </c>
      <c r="F67" s="100">
        <f t="shared" si="20"/>
        <v>0.14885140915291584</v>
      </c>
      <c r="G67" s="103">
        <f>E67-D67</f>
        <v>873.17778661099692</v>
      </c>
      <c r="H67" s="228" t="s">
        <v>507</v>
      </c>
    </row>
    <row r="68" spans="2:8">
      <c r="F68" s="101"/>
    </row>
    <row r="70" spans="2:8">
      <c r="C70" s="28"/>
      <c r="D70" s="212"/>
    </row>
    <row r="71" spans="2:8">
      <c r="D71" s="225"/>
    </row>
  </sheetData>
  <conditionalFormatting sqref="B44:B56">
    <cfRule type="duplicateValues" dxfId="1" priority="2"/>
  </conditionalFormatting>
  <conditionalFormatting sqref="B62:B67">
    <cfRule type="duplicateValues" dxfId="0" priority="1"/>
  </conditionalFormatting>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26B84-4203-4D5E-8893-31BEEB79EFDF}">
  <sheetPr>
    <tabColor rgb="FF00B050"/>
  </sheetPr>
  <dimension ref="A1:V143"/>
  <sheetViews>
    <sheetView zoomScale="70" zoomScaleNormal="70" workbookViewId="0">
      <selection activeCell="T9" sqref="T9"/>
    </sheetView>
  </sheetViews>
  <sheetFormatPr defaultColWidth="9.1796875" defaultRowHeight="15"/>
  <cols>
    <col min="1" max="1" width="9.1796875" style="2"/>
    <col min="2" max="2" width="16.81640625" style="2" customWidth="1"/>
    <col min="3" max="3" width="14.453125" style="2" customWidth="1"/>
    <col min="4" max="4" width="12.54296875" style="2" customWidth="1"/>
    <col min="5" max="5" width="11" style="2" customWidth="1"/>
    <col min="6" max="13" width="11.36328125" style="2" customWidth="1"/>
    <col min="14" max="14" width="10.81640625" style="2" customWidth="1"/>
    <col min="15" max="15" width="10.54296875" style="2" bestFit="1" customWidth="1"/>
    <col min="16" max="16" width="11.6328125" style="2" customWidth="1"/>
    <col min="17" max="17" width="10.54296875" style="2" bestFit="1" customWidth="1"/>
    <col min="18" max="22" width="9.1796875" style="2" bestFit="1" customWidth="1"/>
    <col min="23" max="29" width="9.1796875" style="2"/>
    <col min="30" max="30" width="6.26953125" style="2" customWidth="1"/>
    <col min="31" max="16384" width="9.1796875" style="2"/>
  </cols>
  <sheetData>
    <row r="1" spans="1:16" ht="15.6">
      <c r="A1" s="55" t="s">
        <v>64</v>
      </c>
      <c r="B1" s="55"/>
      <c r="C1" s="55"/>
      <c r="D1" s="55"/>
      <c r="E1" s="55"/>
      <c r="F1" s="55"/>
      <c r="G1" s="55"/>
      <c r="H1" s="55"/>
      <c r="I1" s="55"/>
      <c r="J1" s="55"/>
      <c r="K1" s="55"/>
      <c r="L1" s="55"/>
      <c r="M1" s="55"/>
      <c r="N1" s="55"/>
      <c r="O1" s="55"/>
    </row>
    <row r="4" spans="1:16" ht="15.6">
      <c r="A4" s="42" t="s">
        <v>14</v>
      </c>
      <c r="B4" s="1"/>
      <c r="C4" s="1"/>
      <c r="D4" s="1"/>
      <c r="E4" s="1"/>
      <c r="F4" s="1"/>
      <c r="G4" s="1"/>
      <c r="H4" s="1"/>
      <c r="I4" s="1"/>
      <c r="J4" s="1"/>
      <c r="K4" s="1"/>
      <c r="L4" s="1"/>
      <c r="M4" s="1"/>
      <c r="N4" s="1"/>
      <c r="O4" s="1"/>
    </row>
    <row r="6" spans="1:16" ht="31.2">
      <c r="B6" s="14" t="s">
        <v>429</v>
      </c>
      <c r="C6" s="163" t="s">
        <v>337</v>
      </c>
      <c r="D6" s="23" t="s">
        <v>340</v>
      </c>
      <c r="E6" s="22" t="s">
        <v>13</v>
      </c>
      <c r="G6" s="28"/>
    </row>
    <row r="7" spans="1:16">
      <c r="B7" s="160">
        <v>2012</v>
      </c>
      <c r="C7" s="164" t="s">
        <v>338</v>
      </c>
      <c r="D7" s="18">
        <v>2814</v>
      </c>
      <c r="E7" s="164" t="s">
        <v>339</v>
      </c>
    </row>
    <row r="8" spans="1:16">
      <c r="B8" s="161">
        <v>2013</v>
      </c>
      <c r="C8" s="164" t="s">
        <v>338</v>
      </c>
      <c r="D8" s="17">
        <v>3085</v>
      </c>
      <c r="E8" s="164" t="s">
        <v>339</v>
      </c>
      <c r="G8" s="21"/>
      <c r="K8" s="20"/>
    </row>
    <row r="9" spans="1:16">
      <c r="B9" s="160">
        <v>2014</v>
      </c>
      <c r="C9" s="18">
        <v>10964000</v>
      </c>
      <c r="D9" s="18">
        <v>3064</v>
      </c>
      <c r="E9" s="18">
        <f>D9*1000000/C9</f>
        <v>279.46005107624956</v>
      </c>
    </row>
    <row r="10" spans="1:16">
      <c r="B10" s="161">
        <v>2015</v>
      </c>
      <c r="C10" s="17">
        <v>11363000</v>
      </c>
      <c r="D10" s="17">
        <v>3079</v>
      </c>
      <c r="E10" s="17">
        <f t="shared" ref="E10:E17" si="0">D10*1000000/C10</f>
        <v>270.96717416175306</v>
      </c>
    </row>
    <row r="11" spans="1:16">
      <c r="B11" s="160">
        <v>2016</v>
      </c>
      <c r="C11" s="18">
        <v>12665000</v>
      </c>
      <c r="D11" s="18">
        <v>3073</v>
      </c>
      <c r="E11" s="18">
        <f t="shared" si="0"/>
        <v>242.63718910382946</v>
      </c>
      <c r="G11" s="19"/>
    </row>
    <row r="12" spans="1:16">
      <c r="B12" s="161">
        <v>2017</v>
      </c>
      <c r="C12" s="17">
        <v>14993000</v>
      </c>
      <c r="D12" s="17">
        <v>3148</v>
      </c>
      <c r="E12" s="17">
        <f t="shared" si="0"/>
        <v>209.96465017007938</v>
      </c>
    </row>
    <row r="13" spans="1:16">
      <c r="B13" s="160">
        <v>2018</v>
      </c>
      <c r="C13" s="18">
        <v>16033000</v>
      </c>
      <c r="D13" s="18">
        <v>3043</v>
      </c>
      <c r="E13" s="18">
        <f t="shared" si="0"/>
        <v>189.79604565583483</v>
      </c>
    </row>
    <row r="14" spans="1:16">
      <c r="B14" s="161">
        <v>2019</v>
      </c>
      <c r="C14" s="17">
        <v>15811000</v>
      </c>
      <c r="D14" s="17">
        <v>2839</v>
      </c>
      <c r="E14" s="17">
        <f t="shared" si="0"/>
        <v>179.55853519701475</v>
      </c>
    </row>
    <row r="15" spans="1:16">
      <c r="B15" s="160">
        <v>2020</v>
      </c>
      <c r="C15" s="18">
        <v>16096000</v>
      </c>
      <c r="D15" s="18">
        <v>2709</v>
      </c>
      <c r="E15" s="18">
        <f t="shared" si="0"/>
        <v>168.30268389662027</v>
      </c>
      <c r="G15" s="15"/>
      <c r="H15" s="15"/>
      <c r="I15" s="15"/>
      <c r="J15" s="15"/>
      <c r="K15" s="15"/>
      <c r="L15" s="15"/>
      <c r="M15" s="15"/>
      <c r="N15" s="15"/>
      <c r="O15" s="15"/>
      <c r="P15" s="15"/>
    </row>
    <row r="16" spans="1:16">
      <c r="B16" s="161">
        <v>2021</v>
      </c>
      <c r="C16" s="17">
        <v>16800000</v>
      </c>
      <c r="D16" s="17">
        <v>2304</v>
      </c>
      <c r="E16" s="17">
        <f t="shared" si="0"/>
        <v>137.14285714285714</v>
      </c>
    </row>
    <row r="17" spans="1:19">
      <c r="B17" s="162">
        <v>2022</v>
      </c>
      <c r="C17" s="16">
        <v>17904000</v>
      </c>
      <c r="D17" s="16">
        <v>2743</v>
      </c>
      <c r="E17" s="16">
        <f t="shared" si="0"/>
        <v>153.20598748882932</v>
      </c>
    </row>
    <row r="19" spans="1:19">
      <c r="B19" s="43" t="s">
        <v>341</v>
      </c>
      <c r="G19" s="15"/>
      <c r="H19" s="15"/>
      <c r="I19" s="15"/>
      <c r="J19" s="15"/>
      <c r="K19" s="15"/>
    </row>
    <row r="21" spans="1:19" ht="15.6">
      <c r="A21" s="42" t="s">
        <v>61</v>
      </c>
      <c r="B21" s="1"/>
      <c r="C21" s="1"/>
      <c r="D21" s="1"/>
      <c r="E21" s="1"/>
      <c r="F21" s="1"/>
      <c r="G21" s="1"/>
      <c r="H21" s="1"/>
      <c r="I21" s="1"/>
      <c r="J21" s="1"/>
      <c r="K21" s="1"/>
      <c r="L21" s="1"/>
      <c r="M21" s="1"/>
      <c r="N21" s="1"/>
      <c r="O21" s="1"/>
    </row>
    <row r="23" spans="1:19" ht="15.6">
      <c r="B23" s="239" t="s">
        <v>12</v>
      </c>
      <c r="C23" s="240"/>
      <c r="D23" s="240"/>
      <c r="E23" s="240"/>
      <c r="F23" s="240"/>
      <c r="G23" s="240"/>
      <c r="H23" s="240"/>
      <c r="I23" s="240"/>
      <c r="J23" s="240"/>
      <c r="K23" s="240"/>
      <c r="L23" s="240"/>
      <c r="M23" s="240"/>
    </row>
    <row r="24" spans="1:19" ht="15.6">
      <c r="B24" s="14"/>
      <c r="C24" s="237" t="s">
        <v>336</v>
      </c>
      <c r="D24" s="238"/>
      <c r="E24" s="238"/>
      <c r="F24" s="238"/>
      <c r="G24" s="238"/>
      <c r="H24" s="238"/>
      <c r="I24" s="238"/>
      <c r="J24" s="238"/>
      <c r="K24" s="238"/>
      <c r="L24" s="238"/>
      <c r="M24" s="238"/>
    </row>
    <row r="25" spans="1:19" ht="15.6">
      <c r="B25" s="14" t="s">
        <v>429</v>
      </c>
      <c r="C25" s="44" t="s">
        <v>11</v>
      </c>
      <c r="D25" s="44" t="s">
        <v>10</v>
      </c>
      <c r="E25" s="44" t="s">
        <v>9</v>
      </c>
      <c r="F25" s="44" t="s">
        <v>8</v>
      </c>
      <c r="G25" s="44" t="s">
        <v>7</v>
      </c>
      <c r="H25" s="44" t="s">
        <v>6</v>
      </c>
      <c r="I25" s="44" t="s">
        <v>5</v>
      </c>
      <c r="J25" s="44" t="s">
        <v>4</v>
      </c>
      <c r="K25" s="44" t="s">
        <v>3</v>
      </c>
      <c r="L25" s="44" t="s">
        <v>2</v>
      </c>
      <c r="M25" s="45">
        <v>11</v>
      </c>
    </row>
    <row r="26" spans="1:19">
      <c r="B26" s="160">
        <f>B7</f>
        <v>2012</v>
      </c>
      <c r="C26" s="12">
        <v>15000</v>
      </c>
      <c r="D26" s="12">
        <v>20000</v>
      </c>
      <c r="E26" s="12">
        <v>20000</v>
      </c>
      <c r="F26" s="12">
        <v>21000</v>
      </c>
      <c r="G26" s="12">
        <v>21000</v>
      </c>
      <c r="H26" s="12">
        <v>21000</v>
      </c>
      <c r="I26" s="12">
        <v>21000</v>
      </c>
      <c r="J26" s="187">
        <v>23000</v>
      </c>
      <c r="K26" s="187">
        <v>21000</v>
      </c>
      <c r="L26" s="12">
        <v>21000</v>
      </c>
      <c r="M26" s="11">
        <v>21000</v>
      </c>
      <c r="O26" s="232" t="s">
        <v>508</v>
      </c>
      <c r="P26" s="232"/>
      <c r="Q26" s="232"/>
      <c r="R26" s="232"/>
      <c r="S26" s="232"/>
    </row>
    <row r="27" spans="1:19">
      <c r="B27" s="161">
        <f t="shared" ref="B27:B36" si="1">B8</f>
        <v>2013</v>
      </c>
      <c r="C27" s="9">
        <v>16000</v>
      </c>
      <c r="D27" s="9">
        <v>21000</v>
      </c>
      <c r="E27" s="9">
        <v>21000</v>
      </c>
      <c r="F27" s="9">
        <v>22000</v>
      </c>
      <c r="G27" s="9">
        <v>22000</v>
      </c>
      <c r="H27" s="9">
        <v>22000</v>
      </c>
      <c r="I27" s="188">
        <v>22000</v>
      </c>
      <c r="J27" s="188">
        <v>21000</v>
      </c>
      <c r="K27" s="9">
        <v>21000</v>
      </c>
      <c r="L27" s="9">
        <v>21000</v>
      </c>
      <c r="M27" s="8"/>
    </row>
    <row r="28" spans="1:19">
      <c r="B28" s="160">
        <f t="shared" si="1"/>
        <v>2014</v>
      </c>
      <c r="C28" s="12">
        <v>17000</v>
      </c>
      <c r="D28" s="12">
        <v>22000</v>
      </c>
      <c r="E28" s="12">
        <v>22000</v>
      </c>
      <c r="F28" s="12">
        <v>23000</v>
      </c>
      <c r="G28" s="12">
        <v>23000</v>
      </c>
      <c r="H28" s="187">
        <v>23000</v>
      </c>
      <c r="I28" s="187">
        <v>22000</v>
      </c>
      <c r="J28" s="12">
        <v>22000</v>
      </c>
      <c r="K28" s="12">
        <v>22000</v>
      </c>
      <c r="L28" s="12"/>
      <c r="M28" s="11"/>
    </row>
    <row r="29" spans="1:19">
      <c r="B29" s="161">
        <f t="shared" si="1"/>
        <v>2015</v>
      </c>
      <c r="C29" s="9">
        <v>22000</v>
      </c>
      <c r="D29" s="9">
        <v>24000</v>
      </c>
      <c r="E29" s="9">
        <v>24000</v>
      </c>
      <c r="F29" s="9">
        <v>25000</v>
      </c>
      <c r="G29" s="188">
        <v>25000</v>
      </c>
      <c r="H29" s="188">
        <v>24000</v>
      </c>
      <c r="I29" s="9">
        <v>24000</v>
      </c>
      <c r="J29" s="9">
        <v>24000</v>
      </c>
      <c r="K29" s="9"/>
      <c r="L29" s="9"/>
      <c r="M29" s="8"/>
    </row>
    <row r="30" spans="1:19">
      <c r="B30" s="160">
        <f t="shared" si="1"/>
        <v>2016</v>
      </c>
      <c r="C30" s="12">
        <v>21000</v>
      </c>
      <c r="D30" s="12">
        <v>26000</v>
      </c>
      <c r="E30" s="12">
        <v>27000</v>
      </c>
      <c r="F30" s="187">
        <v>27000</v>
      </c>
      <c r="G30" s="187">
        <v>26000</v>
      </c>
      <c r="H30" s="12">
        <v>26000</v>
      </c>
      <c r="I30" s="12">
        <v>26000</v>
      </c>
      <c r="J30" s="12"/>
      <c r="K30" s="12"/>
      <c r="L30" s="12"/>
      <c r="M30" s="11"/>
    </row>
    <row r="31" spans="1:19">
      <c r="B31" s="161">
        <f t="shared" si="1"/>
        <v>2017</v>
      </c>
      <c r="C31" s="9">
        <v>22000</v>
      </c>
      <c r="D31" s="9">
        <v>28000</v>
      </c>
      <c r="E31" s="188">
        <v>29000</v>
      </c>
      <c r="F31" s="188">
        <v>27000</v>
      </c>
      <c r="G31" s="9">
        <v>28000</v>
      </c>
      <c r="H31" s="9">
        <v>28000</v>
      </c>
      <c r="I31" s="9"/>
      <c r="J31" s="9"/>
      <c r="K31" s="9"/>
      <c r="L31" s="9"/>
      <c r="M31" s="8"/>
    </row>
    <row r="32" spans="1:19">
      <c r="B32" s="160">
        <f t="shared" si="1"/>
        <v>2018</v>
      </c>
      <c r="C32" s="12">
        <v>22000</v>
      </c>
      <c r="D32" s="12">
        <v>27000</v>
      </c>
      <c r="E32" s="12">
        <v>27000</v>
      </c>
      <c r="F32" s="12">
        <v>27000</v>
      </c>
      <c r="G32" s="12">
        <v>27000</v>
      </c>
      <c r="H32" s="12"/>
      <c r="I32" s="12"/>
      <c r="J32" s="12"/>
      <c r="K32" s="12"/>
      <c r="L32" s="12"/>
      <c r="M32" s="11"/>
    </row>
    <row r="33" spans="2:13">
      <c r="B33" s="161">
        <f t="shared" si="1"/>
        <v>2019</v>
      </c>
      <c r="C33" s="9">
        <v>21000</v>
      </c>
      <c r="D33" s="9">
        <v>25000</v>
      </c>
      <c r="E33" s="9">
        <v>25000</v>
      </c>
      <c r="F33" s="9">
        <v>26000</v>
      </c>
      <c r="G33" s="9"/>
      <c r="H33" s="9"/>
      <c r="I33" s="9"/>
      <c r="J33" s="9"/>
      <c r="K33" s="9"/>
      <c r="L33" s="9"/>
      <c r="M33" s="8"/>
    </row>
    <row r="34" spans="2:13">
      <c r="B34" s="160">
        <f t="shared" si="1"/>
        <v>2020</v>
      </c>
      <c r="C34" s="12">
        <v>17000</v>
      </c>
      <c r="D34" s="12">
        <v>21000</v>
      </c>
      <c r="E34" s="12">
        <v>21000</v>
      </c>
      <c r="F34" s="12"/>
      <c r="G34" s="12"/>
      <c r="H34" s="12"/>
      <c r="I34" s="12"/>
      <c r="J34" s="12"/>
      <c r="K34" s="12"/>
      <c r="L34" s="12"/>
      <c r="M34" s="11"/>
    </row>
    <row r="35" spans="2:13">
      <c r="B35" s="161">
        <f t="shared" si="1"/>
        <v>2021</v>
      </c>
      <c r="C35" s="9">
        <v>18000</v>
      </c>
      <c r="D35" s="9">
        <v>22000</v>
      </c>
      <c r="E35" s="9"/>
      <c r="F35" s="9"/>
      <c r="G35" s="9"/>
      <c r="H35" s="9"/>
      <c r="I35" s="9"/>
      <c r="J35" s="9"/>
      <c r="K35" s="9"/>
      <c r="L35" s="9"/>
      <c r="M35" s="8"/>
    </row>
    <row r="36" spans="2:13">
      <c r="B36" s="162">
        <f t="shared" si="1"/>
        <v>2022</v>
      </c>
      <c r="C36" s="6">
        <v>16000</v>
      </c>
      <c r="D36" s="6"/>
      <c r="E36" s="6"/>
      <c r="F36" s="6"/>
      <c r="G36" s="6"/>
      <c r="H36" s="6"/>
      <c r="I36" s="6"/>
      <c r="J36" s="6"/>
      <c r="K36" s="6"/>
      <c r="L36" s="6"/>
      <c r="M36" s="5"/>
    </row>
    <row r="40" spans="2:13" ht="15.6">
      <c r="B40" s="239" t="s">
        <v>1</v>
      </c>
      <c r="C40" s="240"/>
      <c r="D40" s="240"/>
      <c r="E40" s="240"/>
      <c r="F40" s="240"/>
      <c r="G40" s="240"/>
      <c r="H40" s="240"/>
      <c r="I40" s="240"/>
      <c r="J40" s="240"/>
      <c r="K40" s="240"/>
      <c r="L40" s="240"/>
      <c r="M40" s="240"/>
    </row>
    <row r="41" spans="2:13" ht="15.6">
      <c r="B41" s="14"/>
      <c r="C41" s="237" t="s">
        <v>336</v>
      </c>
      <c r="D41" s="238"/>
      <c r="E41" s="238"/>
      <c r="F41" s="238"/>
      <c r="G41" s="238"/>
      <c r="H41" s="238"/>
      <c r="I41" s="238"/>
      <c r="J41" s="238"/>
      <c r="K41" s="238"/>
      <c r="L41" s="238"/>
      <c r="M41" s="238"/>
    </row>
    <row r="42" spans="2:13" ht="15.6">
      <c r="B42" s="14" t="s">
        <v>429</v>
      </c>
      <c r="C42" s="44" t="s">
        <v>11</v>
      </c>
      <c r="D42" s="44" t="s">
        <v>10</v>
      </c>
      <c r="E42" s="44" t="s">
        <v>9</v>
      </c>
      <c r="F42" s="44" t="s">
        <v>8</v>
      </c>
      <c r="G42" s="44" t="s">
        <v>7</v>
      </c>
      <c r="H42" s="44" t="s">
        <v>6</v>
      </c>
      <c r="I42" s="44" t="s">
        <v>5</v>
      </c>
      <c r="J42" s="44" t="s">
        <v>4</v>
      </c>
      <c r="K42" s="44" t="s">
        <v>3</v>
      </c>
      <c r="L42" s="44" t="s">
        <v>2</v>
      </c>
      <c r="M42" s="45">
        <v>11</v>
      </c>
    </row>
    <row r="43" spans="2:13">
      <c r="B43" s="160">
        <f>B26</f>
        <v>2012</v>
      </c>
      <c r="C43" s="12">
        <v>1000</v>
      </c>
      <c r="D43" s="12">
        <v>10000</v>
      </c>
      <c r="E43" s="12">
        <v>15000</v>
      </c>
      <c r="F43" s="12">
        <v>17000</v>
      </c>
      <c r="G43" s="12">
        <v>19000</v>
      </c>
      <c r="H43" s="12">
        <v>20000</v>
      </c>
      <c r="I43" s="12">
        <v>20000</v>
      </c>
      <c r="J43" s="12">
        <v>20000</v>
      </c>
      <c r="K43" s="12">
        <v>21000</v>
      </c>
      <c r="L43" s="12">
        <v>21000</v>
      </c>
      <c r="M43" s="11">
        <v>21000</v>
      </c>
    </row>
    <row r="44" spans="2:13">
      <c r="B44" s="161">
        <f t="shared" ref="B44:B53" si="2">B27</f>
        <v>2013</v>
      </c>
      <c r="C44" s="9">
        <v>3000</v>
      </c>
      <c r="D44" s="9">
        <v>12000</v>
      </c>
      <c r="E44" s="9">
        <v>14000</v>
      </c>
      <c r="F44" s="9">
        <v>18000</v>
      </c>
      <c r="G44" s="9">
        <v>20000</v>
      </c>
      <c r="H44" s="9">
        <v>21000</v>
      </c>
      <c r="I44" s="9">
        <v>20000</v>
      </c>
      <c r="J44" s="9">
        <v>21000</v>
      </c>
      <c r="K44" s="9">
        <v>21000</v>
      </c>
      <c r="L44" s="9">
        <v>21000</v>
      </c>
      <c r="M44" s="8"/>
    </row>
    <row r="45" spans="2:13">
      <c r="B45" s="160">
        <f t="shared" si="2"/>
        <v>2014</v>
      </c>
      <c r="C45" s="12">
        <v>4000</v>
      </c>
      <c r="D45" s="12">
        <v>10000</v>
      </c>
      <c r="E45" s="12">
        <v>15000</v>
      </c>
      <c r="F45" s="12">
        <v>20000</v>
      </c>
      <c r="G45" s="12">
        <v>21000</v>
      </c>
      <c r="H45" s="12">
        <v>21000</v>
      </c>
      <c r="I45" s="12">
        <v>21000</v>
      </c>
      <c r="J45" s="12">
        <v>22000</v>
      </c>
      <c r="K45" s="12">
        <v>22000</v>
      </c>
      <c r="L45" s="12"/>
      <c r="M45" s="11"/>
    </row>
    <row r="46" spans="2:13">
      <c r="B46" s="161">
        <f t="shared" si="2"/>
        <v>2015</v>
      </c>
      <c r="C46" s="9">
        <v>5000</v>
      </c>
      <c r="D46" s="9">
        <v>11000</v>
      </c>
      <c r="E46" s="9">
        <v>17000</v>
      </c>
      <c r="F46" s="9">
        <v>21000</v>
      </c>
      <c r="G46" s="9">
        <v>22000</v>
      </c>
      <c r="H46" s="9">
        <v>23000</v>
      </c>
      <c r="I46" s="9">
        <v>23000</v>
      </c>
      <c r="J46" s="9">
        <v>24000</v>
      </c>
      <c r="K46" s="9"/>
      <c r="L46" s="9"/>
      <c r="M46" s="8"/>
    </row>
    <row r="47" spans="2:13">
      <c r="B47" s="160">
        <f t="shared" si="2"/>
        <v>2016</v>
      </c>
      <c r="C47" s="12">
        <v>5000</v>
      </c>
      <c r="D47" s="12">
        <v>12000</v>
      </c>
      <c r="E47" s="12">
        <v>19000</v>
      </c>
      <c r="F47" s="12">
        <v>21000</v>
      </c>
      <c r="G47" s="12">
        <v>24000</v>
      </c>
      <c r="H47" s="12">
        <v>25000</v>
      </c>
      <c r="I47" s="12">
        <v>25000</v>
      </c>
      <c r="J47" s="12"/>
      <c r="K47" s="12"/>
      <c r="L47" s="12"/>
      <c r="M47" s="11"/>
    </row>
    <row r="48" spans="2:13">
      <c r="B48" s="161">
        <f t="shared" si="2"/>
        <v>2017</v>
      </c>
      <c r="C48" s="9">
        <v>6000</v>
      </c>
      <c r="D48" s="9">
        <v>15000</v>
      </c>
      <c r="E48" s="9">
        <v>19000</v>
      </c>
      <c r="F48" s="9">
        <v>23000</v>
      </c>
      <c r="G48" s="9">
        <v>26000</v>
      </c>
      <c r="H48" s="9">
        <v>27000</v>
      </c>
      <c r="I48" s="9"/>
      <c r="J48" s="9"/>
      <c r="K48" s="9"/>
      <c r="L48" s="9"/>
      <c r="M48" s="8"/>
    </row>
    <row r="49" spans="1:19">
      <c r="B49" s="160">
        <f t="shared" si="2"/>
        <v>2018</v>
      </c>
      <c r="C49" s="12">
        <v>6000</v>
      </c>
      <c r="D49" s="12">
        <v>13000</v>
      </c>
      <c r="E49" s="12">
        <v>18000</v>
      </c>
      <c r="F49" s="12">
        <v>21000</v>
      </c>
      <c r="G49" s="12">
        <v>22000</v>
      </c>
      <c r="H49" s="12"/>
      <c r="I49" s="12"/>
      <c r="J49" s="12"/>
      <c r="K49" s="12"/>
      <c r="L49" s="12"/>
      <c r="M49" s="11"/>
    </row>
    <row r="50" spans="1:19">
      <c r="B50" s="161">
        <f t="shared" si="2"/>
        <v>2019</v>
      </c>
      <c r="C50" s="9">
        <v>6000</v>
      </c>
      <c r="D50" s="9">
        <v>12000</v>
      </c>
      <c r="E50" s="9">
        <v>15000</v>
      </c>
      <c r="F50" s="9">
        <v>18000</v>
      </c>
      <c r="G50" s="9"/>
      <c r="H50" s="9"/>
      <c r="I50" s="9"/>
      <c r="J50" s="9"/>
      <c r="K50" s="9"/>
      <c r="L50" s="9"/>
      <c r="M50" s="8"/>
    </row>
    <row r="51" spans="1:19">
      <c r="B51" s="160">
        <f t="shared" si="2"/>
        <v>2020</v>
      </c>
      <c r="C51" s="12">
        <v>4000</v>
      </c>
      <c r="D51" s="12">
        <v>9000</v>
      </c>
      <c r="E51" s="12">
        <v>12000</v>
      </c>
      <c r="F51" s="12"/>
      <c r="G51" s="12"/>
      <c r="H51" s="12"/>
      <c r="I51" s="12"/>
      <c r="J51" s="12"/>
      <c r="K51" s="12"/>
      <c r="L51" s="12"/>
      <c r="M51" s="11"/>
    </row>
    <row r="52" spans="1:19">
      <c r="B52" s="161">
        <f t="shared" si="2"/>
        <v>2021</v>
      </c>
      <c r="C52" s="9">
        <v>3000</v>
      </c>
      <c r="D52" s="9">
        <v>10000</v>
      </c>
      <c r="E52" s="9"/>
      <c r="F52" s="9"/>
      <c r="G52" s="9"/>
      <c r="H52" s="9"/>
      <c r="I52" s="9"/>
      <c r="J52" s="9"/>
      <c r="K52" s="9"/>
      <c r="L52" s="9"/>
      <c r="M52" s="8"/>
    </row>
    <row r="53" spans="1:19">
      <c r="B53" s="162">
        <f t="shared" si="2"/>
        <v>2022</v>
      </c>
      <c r="C53" s="6">
        <v>4000</v>
      </c>
      <c r="D53" s="6"/>
      <c r="E53" s="6"/>
      <c r="F53" s="6"/>
      <c r="G53" s="6"/>
      <c r="H53" s="6"/>
      <c r="I53" s="6"/>
      <c r="J53" s="6"/>
      <c r="K53" s="6"/>
      <c r="L53" s="6"/>
      <c r="M53" s="5"/>
    </row>
    <row r="59" spans="1:19" ht="15.6">
      <c r="A59" s="42" t="s">
        <v>63</v>
      </c>
      <c r="B59" s="1"/>
      <c r="C59" s="1"/>
      <c r="D59" s="1"/>
      <c r="E59" s="1"/>
      <c r="F59" s="1"/>
      <c r="G59" s="1"/>
      <c r="H59" s="1"/>
      <c r="I59" s="1"/>
      <c r="J59" s="1"/>
      <c r="K59" s="1"/>
      <c r="L59" s="1"/>
      <c r="M59" s="1"/>
      <c r="N59" s="1"/>
      <c r="O59" s="1"/>
    </row>
    <row r="60" spans="1:19">
      <c r="C60" s="4"/>
    </row>
    <row r="61" spans="1:19" ht="15.6">
      <c r="B61" s="239" t="s">
        <v>342</v>
      </c>
      <c r="C61" s="240"/>
      <c r="D61" s="240"/>
      <c r="E61" s="240"/>
      <c r="F61" s="240"/>
      <c r="G61" s="240"/>
      <c r="H61" s="240"/>
      <c r="I61" s="240"/>
      <c r="J61" s="240"/>
      <c r="K61" s="240"/>
      <c r="L61" s="240"/>
      <c r="M61" s="240"/>
      <c r="O61" s="2" t="s">
        <v>436</v>
      </c>
    </row>
    <row r="62" spans="1:19" ht="15.6">
      <c r="B62" s="14"/>
      <c r="C62" s="237" t="s">
        <v>336</v>
      </c>
      <c r="D62" s="238"/>
      <c r="E62" s="238"/>
      <c r="F62" s="238"/>
      <c r="G62" s="238"/>
      <c r="H62" s="238"/>
      <c r="I62" s="238"/>
      <c r="J62" s="238"/>
      <c r="K62" s="238"/>
      <c r="L62" s="238"/>
      <c r="M62" s="238"/>
      <c r="P62" s="2" t="s">
        <v>336</v>
      </c>
    </row>
    <row r="63" spans="1:19" ht="15.6">
      <c r="B63" s="14" t="s">
        <v>429</v>
      </c>
      <c r="C63" s="44" t="s">
        <v>11</v>
      </c>
      <c r="D63" s="44" t="s">
        <v>10</v>
      </c>
      <c r="E63" s="44" t="s">
        <v>9</v>
      </c>
      <c r="F63" s="44" t="s">
        <v>8</v>
      </c>
      <c r="G63" s="44" t="s">
        <v>7</v>
      </c>
      <c r="H63" s="44" t="s">
        <v>6</v>
      </c>
      <c r="I63" s="44" t="s">
        <v>5</v>
      </c>
      <c r="J63" s="44" t="s">
        <v>4</v>
      </c>
      <c r="K63" s="44" t="s">
        <v>3</v>
      </c>
      <c r="L63" s="44" t="s">
        <v>2</v>
      </c>
      <c r="M63" s="45">
        <v>11</v>
      </c>
      <c r="O63" s="2" t="s">
        <v>437</v>
      </c>
      <c r="P63" s="2" t="s">
        <v>4</v>
      </c>
      <c r="Q63" s="2" t="s">
        <v>3</v>
      </c>
      <c r="R63" s="2" t="s">
        <v>2</v>
      </c>
      <c r="S63" s="2">
        <v>11</v>
      </c>
    </row>
    <row r="64" spans="1:19">
      <c r="B64" s="160">
        <f t="shared" ref="B64:B74" si="3">B43</f>
        <v>2012</v>
      </c>
      <c r="C64" s="12">
        <v>36</v>
      </c>
      <c r="D64" s="12">
        <v>261</v>
      </c>
      <c r="E64" s="12">
        <v>740</v>
      </c>
      <c r="F64" s="12">
        <v>1219</v>
      </c>
      <c r="G64" s="12">
        <v>1588</v>
      </c>
      <c r="H64" s="12">
        <v>1787</v>
      </c>
      <c r="I64" s="12">
        <v>1875</v>
      </c>
      <c r="J64" s="12">
        <v>1915</v>
      </c>
      <c r="K64" s="12">
        <v>1942</v>
      </c>
      <c r="L64" s="12">
        <v>1959</v>
      </c>
      <c r="M64" s="11">
        <v>1970</v>
      </c>
      <c r="O64" s="2">
        <v>2008</v>
      </c>
      <c r="P64" s="2">
        <v>1558</v>
      </c>
      <c r="Q64" s="2">
        <v>1579</v>
      </c>
      <c r="R64" s="2">
        <v>1613</v>
      </c>
      <c r="S64" s="2">
        <v>1679</v>
      </c>
    </row>
    <row r="65" spans="2:19">
      <c r="B65" s="161">
        <f t="shared" si="3"/>
        <v>2013</v>
      </c>
      <c r="C65" s="9">
        <v>38</v>
      </c>
      <c r="D65" s="9">
        <v>285</v>
      </c>
      <c r="E65" s="9">
        <v>761</v>
      </c>
      <c r="F65" s="9">
        <v>1260</v>
      </c>
      <c r="G65" s="9">
        <v>1583</v>
      </c>
      <c r="H65" s="9">
        <v>1705</v>
      </c>
      <c r="I65" s="9">
        <v>1794</v>
      </c>
      <c r="J65" s="9">
        <v>1850</v>
      </c>
      <c r="K65" s="9">
        <v>1872</v>
      </c>
      <c r="L65" s="9">
        <v>1889</v>
      </c>
      <c r="M65" s="8"/>
      <c r="O65" s="2">
        <f>O64+1</f>
        <v>2009</v>
      </c>
      <c r="P65" s="2">
        <v>1733</v>
      </c>
      <c r="Q65" s="2">
        <v>1765</v>
      </c>
      <c r="R65" s="2">
        <v>1775</v>
      </c>
      <c r="S65" s="2">
        <v>1784</v>
      </c>
    </row>
    <row r="66" spans="2:19">
      <c r="B66" s="160">
        <f t="shared" si="3"/>
        <v>2014</v>
      </c>
      <c r="C66" s="12">
        <v>42</v>
      </c>
      <c r="D66" s="12">
        <v>305</v>
      </c>
      <c r="E66" s="12">
        <v>768</v>
      </c>
      <c r="F66" s="12">
        <v>1189</v>
      </c>
      <c r="G66" s="12">
        <v>1460</v>
      </c>
      <c r="H66" s="12">
        <v>1590</v>
      </c>
      <c r="I66" s="12">
        <v>1678</v>
      </c>
      <c r="J66" s="12">
        <v>1717</v>
      </c>
      <c r="K66" s="12">
        <v>1740</v>
      </c>
      <c r="L66" s="12"/>
      <c r="M66" s="11"/>
      <c r="O66" s="2">
        <f t="shared" ref="O66:O67" si="4">O65+1</f>
        <v>2010</v>
      </c>
      <c r="P66" s="2">
        <v>1664</v>
      </c>
      <c r="Q66" s="2">
        <v>1690</v>
      </c>
      <c r="R66" s="2">
        <v>1706</v>
      </c>
      <c r="S66" s="2">
        <v>1718</v>
      </c>
    </row>
    <row r="67" spans="2:19">
      <c r="B67" s="161">
        <f t="shared" si="3"/>
        <v>2015</v>
      </c>
      <c r="C67" s="9">
        <v>49</v>
      </c>
      <c r="D67" s="9">
        <v>349</v>
      </c>
      <c r="E67" s="9">
        <v>803</v>
      </c>
      <c r="F67" s="9">
        <v>1204</v>
      </c>
      <c r="G67" s="9">
        <v>1471</v>
      </c>
      <c r="H67" s="9">
        <v>1622</v>
      </c>
      <c r="I67" s="9">
        <v>1715</v>
      </c>
      <c r="J67" s="9">
        <v>1748</v>
      </c>
      <c r="K67" s="9"/>
      <c r="L67" s="9"/>
      <c r="M67" s="8"/>
      <c r="O67" s="2">
        <f t="shared" si="4"/>
        <v>2011</v>
      </c>
      <c r="P67" s="2">
        <v>1735</v>
      </c>
      <c r="Q67" s="2">
        <v>1756</v>
      </c>
      <c r="R67" s="2">
        <v>1772</v>
      </c>
      <c r="S67" s="2">
        <v>1782</v>
      </c>
    </row>
    <row r="68" spans="2:19">
      <c r="B68" s="160">
        <f t="shared" si="3"/>
        <v>2016</v>
      </c>
      <c r="C68" s="12">
        <v>44</v>
      </c>
      <c r="D68" s="12">
        <v>309</v>
      </c>
      <c r="E68" s="12">
        <v>782</v>
      </c>
      <c r="F68" s="12">
        <v>1180</v>
      </c>
      <c r="G68" s="12">
        <v>1506</v>
      </c>
      <c r="H68" s="12">
        <v>1697</v>
      </c>
      <c r="I68" s="12">
        <v>1787</v>
      </c>
      <c r="J68" s="12"/>
      <c r="K68" s="12"/>
      <c r="L68" s="12"/>
      <c r="M68" s="11"/>
    </row>
    <row r="69" spans="2:19">
      <c r="B69" s="161">
        <f t="shared" si="3"/>
        <v>2017</v>
      </c>
      <c r="C69" s="9">
        <v>34</v>
      </c>
      <c r="D69" s="9">
        <v>301</v>
      </c>
      <c r="E69" s="9">
        <v>715</v>
      </c>
      <c r="F69" s="9">
        <v>1179</v>
      </c>
      <c r="G69" s="9">
        <v>1458</v>
      </c>
      <c r="H69" s="9">
        <v>1631</v>
      </c>
      <c r="I69" s="9"/>
      <c r="J69" s="9"/>
      <c r="K69" s="9"/>
      <c r="L69" s="9"/>
      <c r="M69" s="8"/>
    </row>
    <row r="70" spans="2:19">
      <c r="B70" s="160">
        <f t="shared" si="3"/>
        <v>2018</v>
      </c>
      <c r="C70" s="12">
        <v>52</v>
      </c>
      <c r="D70" s="12">
        <v>287</v>
      </c>
      <c r="E70" s="12">
        <v>656</v>
      </c>
      <c r="F70" s="12">
        <v>1098</v>
      </c>
      <c r="G70" s="12">
        <v>1411</v>
      </c>
      <c r="H70" s="12"/>
      <c r="I70" s="12"/>
      <c r="J70" s="12"/>
      <c r="K70" s="12"/>
      <c r="L70" s="12"/>
      <c r="M70" s="11"/>
    </row>
    <row r="71" spans="2:19">
      <c r="B71" s="161">
        <f t="shared" si="3"/>
        <v>2019</v>
      </c>
      <c r="C71" s="9">
        <v>54</v>
      </c>
      <c r="D71" s="9">
        <v>253</v>
      </c>
      <c r="E71" s="9">
        <v>598</v>
      </c>
      <c r="F71" s="9">
        <v>1024</v>
      </c>
      <c r="G71" s="9"/>
      <c r="H71" s="9"/>
      <c r="I71" s="9"/>
      <c r="J71" s="9"/>
      <c r="K71" s="9"/>
      <c r="L71" s="9"/>
      <c r="M71" s="8"/>
    </row>
    <row r="72" spans="2:19">
      <c r="B72" s="160">
        <f t="shared" si="3"/>
        <v>2020</v>
      </c>
      <c r="C72" s="12">
        <v>61</v>
      </c>
      <c r="D72" s="12">
        <v>262</v>
      </c>
      <c r="E72" s="12">
        <v>618</v>
      </c>
      <c r="F72" s="12"/>
      <c r="G72" s="12"/>
      <c r="H72" s="12"/>
      <c r="I72" s="12"/>
      <c r="J72" s="12"/>
      <c r="K72" s="12"/>
      <c r="L72" s="12"/>
      <c r="M72" s="11"/>
    </row>
    <row r="73" spans="2:19">
      <c r="B73" s="161">
        <f t="shared" si="3"/>
        <v>2021</v>
      </c>
      <c r="C73" s="9">
        <v>84</v>
      </c>
      <c r="D73" s="9">
        <v>305</v>
      </c>
      <c r="E73" s="9"/>
      <c r="F73" s="9"/>
      <c r="G73" s="9"/>
      <c r="H73" s="9"/>
      <c r="I73" s="9"/>
      <c r="J73" s="9"/>
      <c r="K73" s="9"/>
      <c r="L73" s="9"/>
      <c r="M73" s="8"/>
    </row>
    <row r="74" spans="2:19">
      <c r="B74" s="162">
        <f t="shared" si="3"/>
        <v>2022</v>
      </c>
      <c r="C74" s="6">
        <v>81</v>
      </c>
      <c r="D74" s="6"/>
      <c r="E74" s="6"/>
      <c r="F74" s="6"/>
      <c r="G74" s="6"/>
      <c r="H74" s="6"/>
      <c r="I74" s="6"/>
      <c r="J74" s="6"/>
      <c r="K74" s="6"/>
      <c r="L74" s="6"/>
      <c r="M74" s="5"/>
    </row>
    <row r="75" spans="2:19">
      <c r="C75" s="3"/>
      <c r="D75" s="3"/>
      <c r="E75" s="3"/>
      <c r="F75" s="3"/>
      <c r="G75" s="3"/>
      <c r="H75" s="3"/>
      <c r="I75" s="3"/>
      <c r="J75" s="3"/>
      <c r="K75" s="3"/>
      <c r="L75" s="3"/>
    </row>
    <row r="79" spans="2:19" ht="15.6">
      <c r="B79" s="239" t="s">
        <v>343</v>
      </c>
      <c r="C79" s="240"/>
      <c r="D79" s="240"/>
      <c r="E79" s="240"/>
      <c r="F79" s="240"/>
      <c r="G79" s="240"/>
      <c r="H79" s="240"/>
      <c r="I79" s="240"/>
      <c r="J79" s="240"/>
      <c r="K79" s="240"/>
      <c r="L79" s="240"/>
      <c r="M79" s="240"/>
    </row>
    <row r="80" spans="2:19" ht="15.6">
      <c r="B80" s="14"/>
      <c r="C80" s="237" t="s">
        <v>336</v>
      </c>
      <c r="D80" s="238"/>
      <c r="E80" s="238"/>
      <c r="F80" s="238"/>
      <c r="G80" s="238"/>
      <c r="H80" s="238"/>
      <c r="I80" s="238"/>
      <c r="J80" s="238"/>
      <c r="K80" s="238"/>
      <c r="L80" s="238"/>
      <c r="M80" s="238"/>
      <c r="P80" s="2" t="s">
        <v>336</v>
      </c>
    </row>
    <row r="81" spans="1:22" ht="15.6">
      <c r="B81" s="14" t="s">
        <v>429</v>
      </c>
      <c r="C81" s="44" t="s">
        <v>11</v>
      </c>
      <c r="D81" s="44" t="s">
        <v>10</v>
      </c>
      <c r="E81" s="44" t="s">
        <v>9</v>
      </c>
      <c r="F81" s="44" t="s">
        <v>8</v>
      </c>
      <c r="G81" s="44" t="s">
        <v>7</v>
      </c>
      <c r="H81" s="44" t="s">
        <v>6</v>
      </c>
      <c r="I81" s="44" t="s">
        <v>5</v>
      </c>
      <c r="J81" s="44" t="s">
        <v>4</v>
      </c>
      <c r="K81" s="44" t="s">
        <v>3</v>
      </c>
      <c r="L81" s="44" t="s">
        <v>2</v>
      </c>
      <c r="M81" s="45">
        <v>11</v>
      </c>
      <c r="O81" s="2" t="s">
        <v>437</v>
      </c>
      <c r="P81" s="2" t="s">
        <v>4</v>
      </c>
      <c r="Q81" s="2" t="s">
        <v>3</v>
      </c>
      <c r="R81" s="2" t="s">
        <v>2</v>
      </c>
      <c r="S81" s="2">
        <v>11</v>
      </c>
    </row>
    <row r="82" spans="1:22">
      <c r="B82" s="160">
        <f>B64</f>
        <v>2012</v>
      </c>
      <c r="C82" s="12">
        <f t="shared" ref="C82:C92" si="5">C64</f>
        <v>36</v>
      </c>
      <c r="D82" s="12">
        <f t="shared" ref="D82" si="6">D64-C64</f>
        <v>225</v>
      </c>
      <c r="E82" s="12">
        <f t="shared" ref="E82" si="7">E64-D64</f>
        <v>479</v>
      </c>
      <c r="F82" s="12">
        <f t="shared" ref="F82" si="8">F64-E64</f>
        <v>479</v>
      </c>
      <c r="G82" s="12">
        <f t="shared" ref="G82" si="9">G64-F64</f>
        <v>369</v>
      </c>
      <c r="H82" s="12">
        <f t="shared" ref="H82" si="10">H64-G64</f>
        <v>199</v>
      </c>
      <c r="I82" s="12">
        <f t="shared" ref="I82" si="11">I64-H64</f>
        <v>88</v>
      </c>
      <c r="J82" s="12">
        <f t="shared" ref="J82" si="12">J64-I64</f>
        <v>40</v>
      </c>
      <c r="K82" s="12">
        <f t="shared" ref="K82" si="13">K64-J64</f>
        <v>27</v>
      </c>
      <c r="L82" s="12">
        <f t="shared" ref="L82" si="14">L64-K64</f>
        <v>17</v>
      </c>
      <c r="M82" s="11">
        <f t="shared" ref="M82" si="15">M64-L64</f>
        <v>11</v>
      </c>
      <c r="O82" s="2">
        <v>2008</v>
      </c>
      <c r="Q82" s="2">
        <f t="shared" ref="Q82:Q85" si="16">Q64-P64</f>
        <v>21</v>
      </c>
      <c r="R82" s="2">
        <f t="shared" ref="R82:R85" si="17">R64-Q64</f>
        <v>34</v>
      </c>
      <c r="S82" s="2">
        <f t="shared" ref="S82:S85" si="18">S64-R64</f>
        <v>66</v>
      </c>
    </row>
    <row r="83" spans="1:22">
      <c r="B83" s="161">
        <f t="shared" ref="B83:B92" si="19">B65</f>
        <v>2013</v>
      </c>
      <c r="C83" s="9">
        <f t="shared" si="5"/>
        <v>38</v>
      </c>
      <c r="D83" s="9">
        <f t="shared" ref="D83:L83" si="20">D65-C65</f>
        <v>247</v>
      </c>
      <c r="E83" s="9">
        <f t="shared" si="20"/>
        <v>476</v>
      </c>
      <c r="F83" s="9">
        <f t="shared" si="20"/>
        <v>499</v>
      </c>
      <c r="G83" s="9">
        <f t="shared" si="20"/>
        <v>323</v>
      </c>
      <c r="H83" s="9">
        <f t="shared" si="20"/>
        <v>122</v>
      </c>
      <c r="I83" s="9">
        <f t="shared" si="20"/>
        <v>89</v>
      </c>
      <c r="J83" s="9">
        <f t="shared" si="20"/>
        <v>56</v>
      </c>
      <c r="K83" s="9">
        <f t="shared" si="20"/>
        <v>22</v>
      </c>
      <c r="L83" s="9">
        <f t="shared" si="20"/>
        <v>17</v>
      </c>
      <c r="M83" s="8"/>
      <c r="O83" s="2">
        <f>O82+1</f>
        <v>2009</v>
      </c>
      <c r="Q83" s="2">
        <f t="shared" si="16"/>
        <v>32</v>
      </c>
      <c r="R83" s="2">
        <f t="shared" si="17"/>
        <v>10</v>
      </c>
      <c r="S83" s="2">
        <f t="shared" si="18"/>
        <v>9</v>
      </c>
    </row>
    <row r="84" spans="1:22">
      <c r="B84" s="160">
        <f t="shared" si="19"/>
        <v>2014</v>
      </c>
      <c r="C84" s="12">
        <f t="shared" si="5"/>
        <v>42</v>
      </c>
      <c r="D84" s="12">
        <f t="shared" ref="D84:K84" si="21">D66-C66</f>
        <v>263</v>
      </c>
      <c r="E84" s="12">
        <f t="shared" si="21"/>
        <v>463</v>
      </c>
      <c r="F84" s="12">
        <f t="shared" si="21"/>
        <v>421</v>
      </c>
      <c r="G84" s="12">
        <f t="shared" si="21"/>
        <v>271</v>
      </c>
      <c r="H84" s="12">
        <f t="shared" si="21"/>
        <v>130</v>
      </c>
      <c r="I84" s="12">
        <f t="shared" si="21"/>
        <v>88</v>
      </c>
      <c r="J84" s="12">
        <f t="shared" si="21"/>
        <v>39</v>
      </c>
      <c r="K84" s="12">
        <f t="shared" si="21"/>
        <v>23</v>
      </c>
      <c r="L84" s="12"/>
      <c r="M84" s="11"/>
      <c r="O84" s="2">
        <f t="shared" ref="O84:O85" si="22">O83+1</f>
        <v>2010</v>
      </c>
      <c r="Q84" s="2">
        <f t="shared" si="16"/>
        <v>26</v>
      </c>
      <c r="R84" s="2">
        <f t="shared" si="17"/>
        <v>16</v>
      </c>
      <c r="S84" s="2">
        <f t="shared" si="18"/>
        <v>12</v>
      </c>
    </row>
    <row r="85" spans="1:22">
      <c r="B85" s="161">
        <f t="shared" si="19"/>
        <v>2015</v>
      </c>
      <c r="C85" s="9">
        <f t="shared" si="5"/>
        <v>49</v>
      </c>
      <c r="D85" s="9">
        <f t="shared" ref="D85:J85" si="23">D67-C67</f>
        <v>300</v>
      </c>
      <c r="E85" s="9">
        <f t="shared" si="23"/>
        <v>454</v>
      </c>
      <c r="F85" s="9">
        <f t="shared" si="23"/>
        <v>401</v>
      </c>
      <c r="G85" s="9">
        <f t="shared" si="23"/>
        <v>267</v>
      </c>
      <c r="H85" s="9">
        <f t="shared" si="23"/>
        <v>151</v>
      </c>
      <c r="I85" s="9">
        <f t="shared" si="23"/>
        <v>93</v>
      </c>
      <c r="J85" s="9">
        <f t="shared" si="23"/>
        <v>33</v>
      </c>
      <c r="K85" s="9"/>
      <c r="L85" s="9"/>
      <c r="M85" s="8"/>
      <c r="N85" s="3"/>
      <c r="O85" s="2">
        <f t="shared" si="22"/>
        <v>2011</v>
      </c>
      <c r="Q85" s="2">
        <f t="shared" si="16"/>
        <v>21</v>
      </c>
      <c r="R85" s="2">
        <f t="shared" si="17"/>
        <v>16</v>
      </c>
      <c r="S85" s="2">
        <f t="shared" si="18"/>
        <v>10</v>
      </c>
      <c r="T85" s="3"/>
      <c r="U85" s="3"/>
      <c r="V85" s="3"/>
    </row>
    <row r="86" spans="1:22">
      <c r="B86" s="160">
        <f t="shared" si="19"/>
        <v>2016</v>
      </c>
      <c r="C86" s="12">
        <f t="shared" si="5"/>
        <v>44</v>
      </c>
      <c r="D86" s="12">
        <f t="shared" ref="D86:I86" si="24">D68-C68</f>
        <v>265</v>
      </c>
      <c r="E86" s="12">
        <f t="shared" si="24"/>
        <v>473</v>
      </c>
      <c r="F86" s="12">
        <f t="shared" si="24"/>
        <v>398</v>
      </c>
      <c r="G86" s="12">
        <f t="shared" si="24"/>
        <v>326</v>
      </c>
      <c r="H86" s="12">
        <f t="shared" si="24"/>
        <v>191</v>
      </c>
      <c r="I86" s="12">
        <f t="shared" si="24"/>
        <v>90</v>
      </c>
      <c r="J86" s="12"/>
      <c r="K86" s="12"/>
      <c r="L86" s="12"/>
      <c r="M86" s="11"/>
      <c r="N86" s="3"/>
      <c r="O86" s="3"/>
      <c r="P86" s="3"/>
      <c r="Q86" s="3"/>
      <c r="R86" s="3"/>
      <c r="S86" s="3"/>
      <c r="T86" s="3"/>
      <c r="U86" s="3"/>
    </row>
    <row r="87" spans="1:22">
      <c r="B87" s="161">
        <f t="shared" si="19"/>
        <v>2017</v>
      </c>
      <c r="C87" s="9">
        <f t="shared" si="5"/>
        <v>34</v>
      </c>
      <c r="D87" s="9">
        <f>D69-C69</f>
        <v>267</v>
      </c>
      <c r="E87" s="9">
        <f>E69-D69</f>
        <v>414</v>
      </c>
      <c r="F87" s="9">
        <f>F69-E69</f>
        <v>464</v>
      </c>
      <c r="G87" s="9">
        <f>G69-F69</f>
        <v>279</v>
      </c>
      <c r="H87" s="9">
        <f>H69-G69</f>
        <v>173</v>
      </c>
      <c r="I87" s="9"/>
      <c r="J87" s="9"/>
      <c r="K87" s="9"/>
      <c r="L87" s="9"/>
      <c r="M87" s="8"/>
      <c r="N87" s="3"/>
      <c r="O87" s="3"/>
      <c r="P87" s="3"/>
      <c r="Q87" s="3"/>
      <c r="R87" s="3"/>
      <c r="S87" s="3"/>
      <c r="T87" s="3"/>
    </row>
    <row r="88" spans="1:22">
      <c r="B88" s="160">
        <f t="shared" si="19"/>
        <v>2018</v>
      </c>
      <c r="C88" s="12">
        <f t="shared" si="5"/>
        <v>52</v>
      </c>
      <c r="D88" s="12">
        <f>D70-C70</f>
        <v>235</v>
      </c>
      <c r="E88" s="12">
        <f>E70-D70</f>
        <v>369</v>
      </c>
      <c r="F88" s="12">
        <f>F70-E70</f>
        <v>442</v>
      </c>
      <c r="G88" s="12">
        <f>G70-F70</f>
        <v>313</v>
      </c>
      <c r="H88" s="12"/>
      <c r="I88" s="12"/>
      <c r="J88" s="12"/>
      <c r="K88" s="12"/>
      <c r="L88" s="12"/>
      <c r="M88" s="11"/>
      <c r="N88" s="3"/>
      <c r="O88" s="3"/>
    </row>
    <row r="89" spans="1:22">
      <c r="B89" s="161">
        <f t="shared" si="19"/>
        <v>2019</v>
      </c>
      <c r="C89" s="9">
        <f t="shared" si="5"/>
        <v>54</v>
      </c>
      <c r="D89" s="9">
        <f>D71-C71</f>
        <v>199</v>
      </c>
      <c r="E89" s="9">
        <f>E71-D71</f>
        <v>345</v>
      </c>
      <c r="F89" s="9">
        <f>F71-E71</f>
        <v>426</v>
      </c>
      <c r="G89" s="9"/>
      <c r="H89" s="9"/>
      <c r="I89" s="9"/>
      <c r="J89" s="9"/>
      <c r="K89" s="9"/>
      <c r="L89" s="9"/>
      <c r="M89" s="8"/>
      <c r="N89" s="3"/>
      <c r="O89" s="3"/>
    </row>
    <row r="90" spans="1:22">
      <c r="B90" s="160">
        <f t="shared" si="19"/>
        <v>2020</v>
      </c>
      <c r="C90" s="12">
        <f t="shared" si="5"/>
        <v>61</v>
      </c>
      <c r="D90" s="12">
        <f>D72-C72</f>
        <v>201</v>
      </c>
      <c r="E90" s="12">
        <f>E72-D72</f>
        <v>356</v>
      </c>
      <c r="F90" s="12"/>
      <c r="G90" s="12"/>
      <c r="H90" s="12"/>
      <c r="I90" s="12"/>
      <c r="J90" s="12"/>
      <c r="K90" s="12"/>
      <c r="L90" s="12"/>
      <c r="M90" s="11"/>
      <c r="N90" s="3"/>
      <c r="O90" s="3"/>
    </row>
    <row r="91" spans="1:22">
      <c r="B91" s="161">
        <f t="shared" si="19"/>
        <v>2021</v>
      </c>
      <c r="C91" s="9">
        <f t="shared" si="5"/>
        <v>84</v>
      </c>
      <c r="D91" s="9">
        <f>D73-C73</f>
        <v>221</v>
      </c>
      <c r="E91" s="9"/>
      <c r="F91" s="9"/>
      <c r="G91" s="9"/>
      <c r="H91" s="9"/>
      <c r="I91" s="9"/>
      <c r="J91" s="9"/>
      <c r="K91" s="9"/>
      <c r="L91" s="9"/>
      <c r="M91" s="8"/>
      <c r="N91" s="3"/>
      <c r="O91" s="3"/>
    </row>
    <row r="92" spans="1:22">
      <c r="B92" s="162">
        <f t="shared" si="19"/>
        <v>2022</v>
      </c>
      <c r="C92" s="6">
        <f t="shared" si="5"/>
        <v>81</v>
      </c>
      <c r="D92" s="6"/>
      <c r="E92" s="6"/>
      <c r="F92" s="6"/>
      <c r="G92" s="6"/>
      <c r="H92" s="6"/>
      <c r="I92" s="6"/>
      <c r="J92" s="6"/>
      <c r="K92" s="6"/>
      <c r="L92" s="6"/>
      <c r="M92" s="5"/>
      <c r="N92" s="3"/>
      <c r="O92" s="3"/>
    </row>
    <row r="93" spans="1:22">
      <c r="N93" s="3"/>
      <c r="O93" s="3"/>
    </row>
    <row r="95" spans="1:22" ht="15.6">
      <c r="A95" s="42" t="s">
        <v>62</v>
      </c>
      <c r="B95" s="1"/>
      <c r="C95" s="1"/>
      <c r="D95" s="1"/>
      <c r="E95" s="1"/>
      <c r="F95" s="1"/>
      <c r="G95" s="1"/>
      <c r="H95" s="1"/>
      <c r="I95" s="1"/>
      <c r="J95" s="1"/>
      <c r="K95" s="1"/>
      <c r="L95" s="1"/>
      <c r="M95" s="1"/>
      <c r="N95" s="1"/>
      <c r="O95" s="1"/>
    </row>
    <row r="97" spans="2:19" ht="15.6">
      <c r="B97" s="239" t="s">
        <v>344</v>
      </c>
      <c r="C97" s="240"/>
      <c r="D97" s="240"/>
      <c r="E97" s="240"/>
      <c r="F97" s="240"/>
      <c r="G97" s="240"/>
      <c r="H97" s="240"/>
      <c r="I97" s="240"/>
      <c r="J97" s="240"/>
      <c r="K97" s="240"/>
      <c r="L97" s="240"/>
      <c r="M97" s="240"/>
    </row>
    <row r="98" spans="2:19" ht="15.6">
      <c r="B98" s="14"/>
      <c r="C98" s="237" t="s">
        <v>336</v>
      </c>
      <c r="D98" s="238"/>
      <c r="E98" s="238"/>
      <c r="F98" s="238"/>
      <c r="G98" s="238"/>
      <c r="H98" s="238"/>
      <c r="I98" s="238"/>
      <c r="J98" s="238"/>
      <c r="K98" s="238"/>
      <c r="L98" s="238"/>
      <c r="M98" s="238"/>
      <c r="P98" s="2" t="s">
        <v>336</v>
      </c>
    </row>
    <row r="99" spans="2:19" ht="15.6">
      <c r="B99" s="14" t="s">
        <v>429</v>
      </c>
      <c r="C99" s="44" t="s">
        <v>11</v>
      </c>
      <c r="D99" s="44" t="s">
        <v>10</v>
      </c>
      <c r="E99" s="44" t="s">
        <v>9</v>
      </c>
      <c r="F99" s="44" t="s">
        <v>8</v>
      </c>
      <c r="G99" s="44" t="s">
        <v>7</v>
      </c>
      <c r="H99" s="44" t="s">
        <v>6</v>
      </c>
      <c r="I99" s="44" t="s">
        <v>5</v>
      </c>
      <c r="J99" s="44" t="s">
        <v>4</v>
      </c>
      <c r="K99" s="44" t="s">
        <v>3</v>
      </c>
      <c r="L99" s="44" t="s">
        <v>2</v>
      </c>
      <c r="M99" s="45">
        <v>11</v>
      </c>
      <c r="O99" s="2" t="s">
        <v>437</v>
      </c>
      <c r="P99" s="2" t="s">
        <v>4</v>
      </c>
      <c r="Q99" s="2" t="s">
        <v>3</v>
      </c>
      <c r="R99" s="2" t="s">
        <v>2</v>
      </c>
      <c r="S99" s="2">
        <v>11</v>
      </c>
    </row>
    <row r="100" spans="2:19">
      <c r="B100" s="160">
        <f>B82</f>
        <v>2012</v>
      </c>
      <c r="C100" s="12">
        <f>C133+C64</f>
        <v>1111</v>
      </c>
      <c r="D100" s="12">
        <f t="shared" ref="D100:M100" si="25">D133+D64</f>
        <v>1758</v>
      </c>
      <c r="E100" s="12">
        <f t="shared" si="25"/>
        <v>1990</v>
      </c>
      <c r="F100" s="12">
        <f t="shared" si="25"/>
        <v>2118</v>
      </c>
      <c r="G100" s="12">
        <f t="shared" si="25"/>
        <v>2065</v>
      </c>
      <c r="H100" s="12">
        <f t="shared" si="25"/>
        <v>2041</v>
      </c>
      <c r="I100" s="12">
        <f t="shared" si="25"/>
        <v>2023</v>
      </c>
      <c r="J100" s="12">
        <f t="shared" si="25"/>
        <v>2026</v>
      </c>
      <c r="K100" s="12">
        <f t="shared" si="25"/>
        <v>2021</v>
      </c>
      <c r="L100" s="12">
        <f t="shared" si="25"/>
        <v>2018</v>
      </c>
      <c r="M100" s="11">
        <f t="shared" si="25"/>
        <v>2012</v>
      </c>
      <c r="O100" s="2">
        <v>2008</v>
      </c>
      <c r="P100" s="2">
        <f t="shared" ref="P100:S100" si="26">P133+P64</f>
        <v>1566</v>
      </c>
      <c r="Q100" s="2">
        <f t="shared" si="26"/>
        <v>1588</v>
      </c>
      <c r="R100" s="2">
        <f t="shared" si="26"/>
        <v>1623</v>
      </c>
      <c r="S100" s="2">
        <f t="shared" si="26"/>
        <v>1690</v>
      </c>
    </row>
    <row r="101" spans="2:19">
      <c r="B101" s="161">
        <f t="shared" ref="B101:B110" si="27">B83</f>
        <v>2013</v>
      </c>
      <c r="C101" s="9">
        <f t="shared" ref="C101:L101" si="28">C134+C65</f>
        <v>1150</v>
      </c>
      <c r="D101" s="9">
        <f t="shared" si="28"/>
        <v>1891</v>
      </c>
      <c r="E101" s="9">
        <f t="shared" si="28"/>
        <v>2058</v>
      </c>
      <c r="F101" s="9">
        <f t="shared" si="28"/>
        <v>2084</v>
      </c>
      <c r="G101" s="9">
        <f t="shared" si="28"/>
        <v>2011</v>
      </c>
      <c r="H101" s="9">
        <f t="shared" si="28"/>
        <v>1962</v>
      </c>
      <c r="I101" s="9">
        <f t="shared" si="28"/>
        <v>1969</v>
      </c>
      <c r="J101" s="9">
        <f t="shared" si="28"/>
        <v>1956</v>
      </c>
      <c r="K101" s="9">
        <f t="shared" si="28"/>
        <v>1946</v>
      </c>
      <c r="L101" s="9">
        <f t="shared" si="28"/>
        <v>1939</v>
      </c>
      <c r="M101" s="8"/>
      <c r="O101" s="2">
        <f>O100+1</f>
        <v>2009</v>
      </c>
      <c r="P101" s="2">
        <f t="shared" ref="P101:S101" si="29">P134+P65</f>
        <v>1855</v>
      </c>
      <c r="Q101" s="2">
        <f t="shared" si="29"/>
        <v>1849</v>
      </c>
      <c r="R101" s="2">
        <f t="shared" si="29"/>
        <v>1834</v>
      </c>
      <c r="S101" s="2">
        <f t="shared" si="29"/>
        <v>1814</v>
      </c>
    </row>
    <row r="102" spans="2:19">
      <c r="B102" s="160">
        <f t="shared" si="27"/>
        <v>2014</v>
      </c>
      <c r="C102" s="12">
        <f t="shared" ref="C102:K102" si="30">C135+C66</f>
        <v>1256</v>
      </c>
      <c r="D102" s="12">
        <f t="shared" si="30"/>
        <v>1867</v>
      </c>
      <c r="E102" s="12">
        <f t="shared" si="30"/>
        <v>1990</v>
      </c>
      <c r="F102" s="12">
        <f t="shared" si="30"/>
        <v>2005</v>
      </c>
      <c r="G102" s="12">
        <f t="shared" si="30"/>
        <v>1908</v>
      </c>
      <c r="H102" s="12">
        <f t="shared" si="30"/>
        <v>1886</v>
      </c>
      <c r="I102" s="12">
        <f t="shared" si="30"/>
        <v>1863</v>
      </c>
      <c r="J102" s="12">
        <f t="shared" si="30"/>
        <v>1850</v>
      </c>
      <c r="K102" s="12">
        <f t="shared" si="30"/>
        <v>1847</v>
      </c>
      <c r="L102" s="12"/>
      <c r="M102" s="11"/>
      <c r="O102" s="2">
        <f t="shared" ref="O102:O103" si="31">O101+1</f>
        <v>2010</v>
      </c>
      <c r="P102" s="2">
        <f t="shared" ref="P102:S102" si="32">P135+P66</f>
        <v>1772</v>
      </c>
      <c r="Q102" s="2">
        <f t="shared" si="32"/>
        <v>1762</v>
      </c>
      <c r="R102" s="2">
        <f t="shared" si="32"/>
        <v>1763</v>
      </c>
      <c r="S102" s="2">
        <f t="shared" si="32"/>
        <v>1764</v>
      </c>
    </row>
    <row r="103" spans="2:19">
      <c r="B103" s="161">
        <f t="shared" si="27"/>
        <v>2015</v>
      </c>
      <c r="C103" s="9">
        <f t="shared" ref="C103:J103" si="33">C136+C67</f>
        <v>1272</v>
      </c>
      <c r="D103" s="9">
        <f t="shared" si="33"/>
        <v>1864</v>
      </c>
      <c r="E103" s="9">
        <f t="shared" si="33"/>
        <v>1902</v>
      </c>
      <c r="F103" s="9">
        <f t="shared" si="33"/>
        <v>1896</v>
      </c>
      <c r="G103" s="9">
        <f t="shared" si="33"/>
        <v>1918</v>
      </c>
      <c r="H103" s="9">
        <f t="shared" si="33"/>
        <v>1880</v>
      </c>
      <c r="I103" s="9">
        <f t="shared" si="33"/>
        <v>1863</v>
      </c>
      <c r="J103" s="9">
        <f t="shared" si="33"/>
        <v>1854</v>
      </c>
      <c r="K103" s="9"/>
      <c r="L103" s="9"/>
      <c r="M103" s="8"/>
      <c r="O103" s="2">
        <f t="shared" si="31"/>
        <v>2011</v>
      </c>
      <c r="P103" s="2">
        <f t="shared" ref="P103:S103" si="34">P136+P67</f>
        <v>1849</v>
      </c>
      <c r="Q103" s="2">
        <f t="shared" si="34"/>
        <v>1838</v>
      </c>
      <c r="R103" s="2">
        <f t="shared" si="34"/>
        <v>1836</v>
      </c>
      <c r="S103" s="2">
        <f t="shared" si="34"/>
        <v>1833</v>
      </c>
    </row>
    <row r="104" spans="2:19">
      <c r="B104" s="160">
        <f t="shared" si="27"/>
        <v>2016</v>
      </c>
      <c r="C104" s="12">
        <f t="shared" ref="C104:I104" si="35">C137+C68</f>
        <v>1435</v>
      </c>
      <c r="D104" s="12">
        <f t="shared" si="35"/>
        <v>1882</v>
      </c>
      <c r="E104" s="12">
        <f t="shared" si="35"/>
        <v>1910</v>
      </c>
      <c r="F104" s="12">
        <f t="shared" si="35"/>
        <v>2024</v>
      </c>
      <c r="G104" s="12">
        <f t="shared" si="35"/>
        <v>2013</v>
      </c>
      <c r="H104" s="12">
        <f t="shared" si="35"/>
        <v>1977</v>
      </c>
      <c r="I104" s="12">
        <f t="shared" si="35"/>
        <v>1968</v>
      </c>
      <c r="J104" s="12"/>
      <c r="K104" s="12"/>
      <c r="L104" s="12"/>
      <c r="M104" s="11"/>
    </row>
    <row r="105" spans="2:19">
      <c r="B105" s="161">
        <f t="shared" si="27"/>
        <v>2017</v>
      </c>
      <c r="C105" s="9">
        <f t="shared" ref="C105:H105" si="36">C138+C69</f>
        <v>1206</v>
      </c>
      <c r="D105" s="9">
        <f t="shared" si="36"/>
        <v>1647</v>
      </c>
      <c r="E105" s="9">
        <f t="shared" si="36"/>
        <v>1870</v>
      </c>
      <c r="F105" s="9">
        <f t="shared" si="36"/>
        <v>2050</v>
      </c>
      <c r="G105" s="9">
        <f t="shared" si="36"/>
        <v>1984</v>
      </c>
      <c r="H105" s="9">
        <f t="shared" si="36"/>
        <v>1969</v>
      </c>
      <c r="I105" s="9"/>
      <c r="J105" s="9"/>
      <c r="K105" s="9"/>
      <c r="L105" s="9"/>
      <c r="M105" s="8"/>
    </row>
    <row r="106" spans="2:19">
      <c r="B106" s="160">
        <f t="shared" si="27"/>
        <v>2018</v>
      </c>
      <c r="C106" s="12">
        <f t="shared" ref="C106:G106" si="37">C139+C70</f>
        <v>899</v>
      </c>
      <c r="D106" s="12">
        <f t="shared" si="37"/>
        <v>1419</v>
      </c>
      <c r="E106" s="12">
        <f t="shared" si="37"/>
        <v>1793</v>
      </c>
      <c r="F106" s="12">
        <f t="shared" si="37"/>
        <v>1976</v>
      </c>
      <c r="G106" s="12">
        <f t="shared" si="37"/>
        <v>1976</v>
      </c>
      <c r="H106" s="12"/>
      <c r="I106" s="12"/>
      <c r="J106" s="12"/>
      <c r="K106" s="12"/>
      <c r="L106" s="12"/>
      <c r="M106" s="11"/>
    </row>
    <row r="107" spans="2:19">
      <c r="B107" s="161">
        <f t="shared" si="27"/>
        <v>2019</v>
      </c>
      <c r="C107" s="9">
        <f t="shared" ref="C107:F107" si="38">C140+C71</f>
        <v>868</v>
      </c>
      <c r="D107" s="9">
        <f t="shared" si="38"/>
        <v>1349</v>
      </c>
      <c r="E107" s="9">
        <f t="shared" si="38"/>
        <v>1687</v>
      </c>
      <c r="F107" s="9">
        <f t="shared" si="38"/>
        <v>1861</v>
      </c>
      <c r="G107" s="9"/>
      <c r="H107" s="9"/>
      <c r="I107" s="9"/>
      <c r="J107" s="9"/>
      <c r="K107" s="9"/>
      <c r="L107" s="9"/>
      <c r="M107" s="8"/>
    </row>
    <row r="108" spans="2:19">
      <c r="B108" s="160">
        <f t="shared" si="27"/>
        <v>2020</v>
      </c>
      <c r="C108" s="12">
        <f t="shared" ref="C108:E108" si="39">C141+C72</f>
        <v>903</v>
      </c>
      <c r="D108" s="12">
        <f t="shared" si="39"/>
        <v>1367</v>
      </c>
      <c r="E108" s="12">
        <f t="shared" si="39"/>
        <v>1702</v>
      </c>
      <c r="F108" s="12"/>
      <c r="G108" s="12"/>
      <c r="H108" s="12"/>
      <c r="I108" s="12"/>
      <c r="J108" s="12"/>
      <c r="K108" s="12"/>
      <c r="L108" s="12"/>
      <c r="M108" s="11"/>
    </row>
    <row r="109" spans="2:19">
      <c r="B109" s="161">
        <f t="shared" si="27"/>
        <v>2021</v>
      </c>
      <c r="C109" s="9">
        <f t="shared" ref="C109:D109" si="40">C142+C73</f>
        <v>939</v>
      </c>
      <c r="D109" s="9">
        <f t="shared" si="40"/>
        <v>1460</v>
      </c>
      <c r="E109" s="9"/>
      <c r="F109" s="9"/>
      <c r="G109" s="9"/>
      <c r="H109" s="9"/>
      <c r="I109" s="9"/>
      <c r="J109" s="9"/>
      <c r="K109" s="9"/>
      <c r="L109" s="9"/>
      <c r="M109" s="8"/>
    </row>
    <row r="110" spans="2:19">
      <c r="B110" s="162">
        <f t="shared" si="27"/>
        <v>2022</v>
      </c>
      <c r="C110" s="6">
        <f t="shared" ref="C110" si="41">C143+C74</f>
        <v>1036</v>
      </c>
      <c r="D110" s="6"/>
      <c r="E110" s="6"/>
      <c r="F110" s="6"/>
      <c r="G110" s="6"/>
      <c r="H110" s="6"/>
      <c r="I110" s="6"/>
      <c r="J110" s="6"/>
      <c r="K110" s="6"/>
      <c r="L110" s="6"/>
      <c r="M110" s="5"/>
    </row>
    <row r="113" spans="2:13" ht="15.6">
      <c r="B113" s="239" t="s">
        <v>345</v>
      </c>
      <c r="C113" s="240"/>
      <c r="D113" s="240"/>
      <c r="E113" s="240"/>
      <c r="F113" s="240"/>
      <c r="G113" s="240"/>
      <c r="H113" s="240"/>
      <c r="I113" s="240"/>
      <c r="J113" s="240"/>
      <c r="K113" s="240"/>
      <c r="L113" s="240"/>
      <c r="M113" s="240"/>
    </row>
    <row r="114" spans="2:13" ht="15.6">
      <c r="B114" s="14"/>
      <c r="C114" s="237" t="s">
        <v>336</v>
      </c>
      <c r="D114" s="238"/>
      <c r="E114" s="238"/>
      <c r="F114" s="238"/>
      <c r="G114" s="238"/>
      <c r="H114" s="238"/>
      <c r="I114" s="238"/>
      <c r="J114" s="238"/>
      <c r="K114" s="238"/>
      <c r="L114" s="238"/>
      <c r="M114" s="238"/>
    </row>
    <row r="115" spans="2:13" ht="15.6">
      <c r="B115" s="14" t="s">
        <v>429</v>
      </c>
      <c r="C115" s="44" t="s">
        <v>11</v>
      </c>
      <c r="D115" s="44" t="s">
        <v>10</v>
      </c>
      <c r="E115" s="44" t="s">
        <v>9</v>
      </c>
      <c r="F115" s="44" t="s">
        <v>8</v>
      </c>
      <c r="G115" s="44" t="s">
        <v>7</v>
      </c>
      <c r="H115" s="44" t="s">
        <v>6</v>
      </c>
      <c r="I115" s="44" t="s">
        <v>5</v>
      </c>
      <c r="J115" s="44" t="s">
        <v>4</v>
      </c>
      <c r="K115" s="44" t="s">
        <v>3</v>
      </c>
      <c r="L115" s="44" t="s">
        <v>2</v>
      </c>
      <c r="M115" s="45">
        <v>11</v>
      </c>
    </row>
    <row r="116" spans="2:13">
      <c r="B116" s="160">
        <f>B82</f>
        <v>2012</v>
      </c>
      <c r="C116" s="12">
        <f t="shared" ref="C116:C126" si="42">C100</f>
        <v>1111</v>
      </c>
      <c r="D116" s="12">
        <f t="shared" ref="D116" si="43">D100-C100</f>
        <v>647</v>
      </c>
      <c r="E116" s="12">
        <f t="shared" ref="E116" si="44">E100-D100</f>
        <v>232</v>
      </c>
      <c r="F116" s="12">
        <f t="shared" ref="F116" si="45">F100-E100</f>
        <v>128</v>
      </c>
      <c r="G116" s="12">
        <f t="shared" ref="G116" si="46">G100-F100</f>
        <v>-53</v>
      </c>
      <c r="H116" s="12">
        <f t="shared" ref="H116" si="47">H100-G100</f>
        <v>-24</v>
      </c>
      <c r="I116" s="12">
        <f t="shared" ref="I116" si="48">I100-H100</f>
        <v>-18</v>
      </c>
      <c r="J116" s="12">
        <f>J100-I100</f>
        <v>3</v>
      </c>
      <c r="K116" s="12">
        <f t="shared" ref="K116" si="49">K100-J100</f>
        <v>-5</v>
      </c>
      <c r="L116" s="12">
        <f t="shared" ref="L116" si="50">L100-K100</f>
        <v>-3</v>
      </c>
      <c r="M116" s="11">
        <f t="shared" ref="M116" si="51">M100-L100</f>
        <v>-6</v>
      </c>
    </row>
    <row r="117" spans="2:13">
      <c r="B117" s="161">
        <f t="shared" ref="B117:B126" si="52">B83</f>
        <v>2013</v>
      </c>
      <c r="C117" s="9">
        <f t="shared" si="42"/>
        <v>1150</v>
      </c>
      <c r="D117" s="9">
        <f t="shared" ref="D117:L117" si="53">D101-C101</f>
        <v>741</v>
      </c>
      <c r="E117" s="9">
        <f t="shared" si="53"/>
        <v>167</v>
      </c>
      <c r="F117" s="9">
        <f t="shared" si="53"/>
        <v>26</v>
      </c>
      <c r="G117" s="9">
        <f t="shared" si="53"/>
        <v>-73</v>
      </c>
      <c r="H117" s="9">
        <f t="shared" si="53"/>
        <v>-49</v>
      </c>
      <c r="I117" s="9">
        <f t="shared" si="53"/>
        <v>7</v>
      </c>
      <c r="J117" s="9">
        <f t="shared" si="53"/>
        <v>-13</v>
      </c>
      <c r="K117" s="9">
        <f t="shared" si="53"/>
        <v>-10</v>
      </c>
      <c r="L117" s="9">
        <f t="shared" si="53"/>
        <v>-7</v>
      </c>
      <c r="M117" s="8"/>
    </row>
    <row r="118" spans="2:13">
      <c r="B118" s="160">
        <f t="shared" si="52"/>
        <v>2014</v>
      </c>
      <c r="C118" s="12">
        <f t="shared" si="42"/>
        <v>1256</v>
      </c>
      <c r="D118" s="12">
        <f t="shared" ref="D118:K118" si="54">D102-C102</f>
        <v>611</v>
      </c>
      <c r="E118" s="12">
        <f t="shared" si="54"/>
        <v>123</v>
      </c>
      <c r="F118" s="12">
        <f t="shared" si="54"/>
        <v>15</v>
      </c>
      <c r="G118" s="12">
        <f t="shared" si="54"/>
        <v>-97</v>
      </c>
      <c r="H118" s="12">
        <f t="shared" si="54"/>
        <v>-22</v>
      </c>
      <c r="I118" s="12">
        <f t="shared" si="54"/>
        <v>-23</v>
      </c>
      <c r="J118" s="12">
        <f t="shared" si="54"/>
        <v>-13</v>
      </c>
      <c r="K118" s="12">
        <f t="shared" si="54"/>
        <v>-3</v>
      </c>
      <c r="L118" s="12"/>
      <c r="M118" s="11"/>
    </row>
    <row r="119" spans="2:13">
      <c r="B119" s="161">
        <f t="shared" si="52"/>
        <v>2015</v>
      </c>
      <c r="C119" s="9">
        <f t="shared" si="42"/>
        <v>1272</v>
      </c>
      <c r="D119" s="9">
        <f t="shared" ref="D119:J119" si="55">D103-C103</f>
        <v>592</v>
      </c>
      <c r="E119" s="9">
        <f t="shared" si="55"/>
        <v>38</v>
      </c>
      <c r="F119" s="9">
        <f t="shared" si="55"/>
        <v>-6</v>
      </c>
      <c r="G119" s="9">
        <f t="shared" si="55"/>
        <v>22</v>
      </c>
      <c r="H119" s="9">
        <f t="shared" si="55"/>
        <v>-38</v>
      </c>
      <c r="I119" s="9">
        <f t="shared" si="55"/>
        <v>-17</v>
      </c>
      <c r="J119" s="9">
        <f t="shared" si="55"/>
        <v>-9</v>
      </c>
      <c r="K119" s="9"/>
      <c r="L119" s="9"/>
      <c r="M119" s="8"/>
    </row>
    <row r="120" spans="2:13">
      <c r="B120" s="160">
        <f t="shared" si="52"/>
        <v>2016</v>
      </c>
      <c r="C120" s="12">
        <f t="shared" si="42"/>
        <v>1435</v>
      </c>
      <c r="D120" s="12">
        <f t="shared" ref="D120:I120" si="56">D104-C104</f>
        <v>447</v>
      </c>
      <c r="E120" s="12">
        <f t="shared" si="56"/>
        <v>28</v>
      </c>
      <c r="F120" s="12">
        <f t="shared" si="56"/>
        <v>114</v>
      </c>
      <c r="G120" s="12">
        <f t="shared" si="56"/>
        <v>-11</v>
      </c>
      <c r="H120" s="12">
        <f t="shared" si="56"/>
        <v>-36</v>
      </c>
      <c r="I120" s="12">
        <f t="shared" si="56"/>
        <v>-9</v>
      </c>
      <c r="J120" s="12"/>
      <c r="K120" s="12"/>
      <c r="L120" s="12"/>
      <c r="M120" s="11"/>
    </row>
    <row r="121" spans="2:13">
      <c r="B121" s="161">
        <f t="shared" si="52"/>
        <v>2017</v>
      </c>
      <c r="C121" s="9">
        <f t="shared" si="42"/>
        <v>1206</v>
      </c>
      <c r="D121" s="9">
        <f>D105-C105</f>
        <v>441</v>
      </c>
      <c r="E121" s="9">
        <f>E105-D105</f>
        <v>223</v>
      </c>
      <c r="F121" s="9">
        <f>F105-E105</f>
        <v>180</v>
      </c>
      <c r="G121" s="9">
        <f>G105-F105</f>
        <v>-66</v>
      </c>
      <c r="H121" s="9">
        <f>H105-G105</f>
        <v>-15</v>
      </c>
      <c r="I121" s="9"/>
      <c r="J121" s="9"/>
      <c r="K121" s="9"/>
      <c r="L121" s="9"/>
      <c r="M121" s="8"/>
    </row>
    <row r="122" spans="2:13">
      <c r="B122" s="160">
        <f t="shared" si="52"/>
        <v>2018</v>
      </c>
      <c r="C122" s="12">
        <f t="shared" si="42"/>
        <v>899</v>
      </c>
      <c r="D122" s="12">
        <f>D106-C106</f>
        <v>520</v>
      </c>
      <c r="E122" s="12">
        <f>E106-D106</f>
        <v>374</v>
      </c>
      <c r="F122" s="12">
        <f>F106-E106</f>
        <v>183</v>
      </c>
      <c r="G122" s="12">
        <f>G106-F106</f>
        <v>0</v>
      </c>
      <c r="H122" s="12"/>
      <c r="I122" s="12"/>
      <c r="J122" s="12"/>
      <c r="K122" s="12"/>
      <c r="L122" s="12"/>
      <c r="M122" s="11"/>
    </row>
    <row r="123" spans="2:13">
      <c r="B123" s="161">
        <f t="shared" si="52"/>
        <v>2019</v>
      </c>
      <c r="C123" s="9">
        <f t="shared" si="42"/>
        <v>868</v>
      </c>
      <c r="D123" s="9">
        <f>D107-C107</f>
        <v>481</v>
      </c>
      <c r="E123" s="9">
        <f>E107-D107</f>
        <v>338</v>
      </c>
      <c r="F123" s="9">
        <f>F107-E107</f>
        <v>174</v>
      </c>
      <c r="G123" s="9"/>
      <c r="H123" s="9"/>
      <c r="I123" s="9"/>
      <c r="J123" s="9"/>
      <c r="K123" s="9"/>
      <c r="L123" s="9"/>
      <c r="M123" s="8"/>
    </row>
    <row r="124" spans="2:13">
      <c r="B124" s="160">
        <f t="shared" si="52"/>
        <v>2020</v>
      </c>
      <c r="C124" s="12">
        <f t="shared" si="42"/>
        <v>903</v>
      </c>
      <c r="D124" s="12">
        <f>D108-C108</f>
        <v>464</v>
      </c>
      <c r="E124" s="12">
        <f>E108-D108</f>
        <v>335</v>
      </c>
      <c r="F124" s="12"/>
      <c r="G124" s="12"/>
      <c r="H124" s="12"/>
      <c r="I124" s="12"/>
      <c r="J124" s="12"/>
      <c r="K124" s="12"/>
      <c r="L124" s="12"/>
      <c r="M124" s="11"/>
    </row>
    <row r="125" spans="2:13">
      <c r="B125" s="161">
        <f t="shared" si="52"/>
        <v>2021</v>
      </c>
      <c r="C125" s="9">
        <f t="shared" si="42"/>
        <v>939</v>
      </c>
      <c r="D125" s="9">
        <f>D109-C109</f>
        <v>521</v>
      </c>
      <c r="E125" s="9"/>
      <c r="F125" s="9"/>
      <c r="G125" s="9"/>
      <c r="H125" s="9"/>
      <c r="I125" s="9"/>
      <c r="J125" s="9"/>
      <c r="K125" s="9"/>
      <c r="L125" s="9"/>
      <c r="M125" s="8"/>
    </row>
    <row r="126" spans="2:13">
      <c r="B126" s="162">
        <f t="shared" si="52"/>
        <v>2022</v>
      </c>
      <c r="C126" s="6">
        <f t="shared" si="42"/>
        <v>1036</v>
      </c>
      <c r="D126" s="6"/>
      <c r="E126" s="6"/>
      <c r="F126" s="6"/>
      <c r="G126" s="6"/>
      <c r="H126" s="6"/>
      <c r="I126" s="6"/>
      <c r="J126" s="6"/>
      <c r="K126" s="6"/>
      <c r="L126" s="6"/>
      <c r="M126" s="5"/>
    </row>
    <row r="130" spans="2:19" ht="15.6">
      <c r="B130" s="239" t="s">
        <v>346</v>
      </c>
      <c r="C130" s="240"/>
      <c r="D130" s="240"/>
      <c r="E130" s="240"/>
      <c r="F130" s="240"/>
      <c r="G130" s="240"/>
      <c r="H130" s="240"/>
      <c r="I130" s="240"/>
      <c r="J130" s="240"/>
      <c r="K130" s="240"/>
      <c r="L130" s="240"/>
      <c r="M130" s="240"/>
    </row>
    <row r="131" spans="2:19" ht="15.6">
      <c r="B131" s="14"/>
      <c r="C131" s="237" t="s">
        <v>336</v>
      </c>
      <c r="D131" s="238"/>
      <c r="E131" s="238"/>
      <c r="F131" s="238"/>
      <c r="G131" s="238"/>
      <c r="H131" s="238"/>
      <c r="I131" s="238"/>
      <c r="J131" s="238"/>
      <c r="K131" s="238"/>
      <c r="L131" s="238"/>
      <c r="M131" s="238"/>
      <c r="O131" s="2" t="s">
        <v>436</v>
      </c>
    </row>
    <row r="132" spans="2:19" ht="15.6">
      <c r="B132" s="14" t="s">
        <v>429</v>
      </c>
      <c r="C132" s="44" t="s">
        <v>11</v>
      </c>
      <c r="D132" s="44" t="s">
        <v>10</v>
      </c>
      <c r="E132" s="44" t="s">
        <v>9</v>
      </c>
      <c r="F132" s="44" t="s">
        <v>8</v>
      </c>
      <c r="G132" s="44" t="s">
        <v>7</v>
      </c>
      <c r="H132" s="44" t="s">
        <v>6</v>
      </c>
      <c r="I132" s="44" t="s">
        <v>5</v>
      </c>
      <c r="J132" s="44" t="s">
        <v>4</v>
      </c>
      <c r="K132" s="44" t="s">
        <v>3</v>
      </c>
      <c r="L132" s="44" t="s">
        <v>2</v>
      </c>
      <c r="M132" s="45">
        <v>11</v>
      </c>
      <c r="P132" s="2" t="s">
        <v>336</v>
      </c>
    </row>
    <row r="133" spans="2:19">
      <c r="B133" s="160">
        <f>B82</f>
        <v>2012</v>
      </c>
      <c r="C133" s="12">
        <v>1075</v>
      </c>
      <c r="D133" s="12">
        <v>1497</v>
      </c>
      <c r="E133" s="12">
        <v>1250</v>
      </c>
      <c r="F133" s="12">
        <v>899</v>
      </c>
      <c r="G133" s="12">
        <v>477</v>
      </c>
      <c r="H133" s="12">
        <v>254</v>
      </c>
      <c r="I133" s="12">
        <v>148</v>
      </c>
      <c r="J133" s="12">
        <v>111</v>
      </c>
      <c r="K133" s="12">
        <v>79</v>
      </c>
      <c r="L133" s="12">
        <v>59</v>
      </c>
      <c r="M133" s="11">
        <v>42</v>
      </c>
      <c r="O133" s="2" t="s">
        <v>437</v>
      </c>
      <c r="P133" s="2" t="s">
        <v>4</v>
      </c>
      <c r="Q133" s="2" t="s">
        <v>3</v>
      </c>
      <c r="R133" s="2" t="s">
        <v>2</v>
      </c>
      <c r="S133" s="2">
        <v>11</v>
      </c>
    </row>
    <row r="134" spans="2:19">
      <c r="B134" s="161">
        <f t="shared" ref="B134:B143" si="57">B83</f>
        <v>2013</v>
      </c>
      <c r="C134" s="9">
        <v>1112</v>
      </c>
      <c r="D134" s="9">
        <v>1606</v>
      </c>
      <c r="E134" s="9">
        <v>1297</v>
      </c>
      <c r="F134" s="9">
        <v>824</v>
      </c>
      <c r="G134" s="9">
        <v>428</v>
      </c>
      <c r="H134" s="9">
        <v>257</v>
      </c>
      <c r="I134" s="9">
        <v>175</v>
      </c>
      <c r="J134" s="9">
        <v>106</v>
      </c>
      <c r="K134" s="9">
        <v>74</v>
      </c>
      <c r="L134" s="9">
        <v>50</v>
      </c>
      <c r="M134" s="8"/>
      <c r="O134" s="2">
        <v>2008</v>
      </c>
      <c r="P134" s="2">
        <v>122</v>
      </c>
      <c r="Q134" s="2">
        <v>84</v>
      </c>
      <c r="R134" s="2">
        <v>59</v>
      </c>
      <c r="S134" s="2">
        <v>30</v>
      </c>
    </row>
    <row r="135" spans="2:19">
      <c r="B135" s="160">
        <f t="shared" si="57"/>
        <v>2014</v>
      </c>
      <c r="C135" s="12">
        <v>1214</v>
      </c>
      <c r="D135" s="12">
        <v>1562</v>
      </c>
      <c r="E135" s="12">
        <v>1222</v>
      </c>
      <c r="F135" s="12">
        <v>816</v>
      </c>
      <c r="G135" s="12">
        <v>448</v>
      </c>
      <c r="H135" s="12">
        <v>296</v>
      </c>
      <c r="I135" s="12">
        <v>185</v>
      </c>
      <c r="J135" s="12">
        <v>133</v>
      </c>
      <c r="K135" s="12">
        <v>107</v>
      </c>
      <c r="L135" s="12"/>
      <c r="M135" s="11"/>
      <c r="O135" s="2">
        <f>O134+1</f>
        <v>2009</v>
      </c>
      <c r="P135" s="2">
        <v>108</v>
      </c>
      <c r="Q135" s="2">
        <v>72</v>
      </c>
      <c r="R135" s="2">
        <v>57</v>
      </c>
      <c r="S135" s="2">
        <v>46</v>
      </c>
    </row>
    <row r="136" spans="2:19">
      <c r="B136" s="161">
        <f t="shared" si="57"/>
        <v>2015</v>
      </c>
      <c r="C136" s="9">
        <v>1223</v>
      </c>
      <c r="D136" s="9">
        <v>1515</v>
      </c>
      <c r="E136" s="9">
        <v>1099</v>
      </c>
      <c r="F136" s="9">
        <v>692</v>
      </c>
      <c r="G136" s="9">
        <v>447</v>
      </c>
      <c r="H136" s="9">
        <v>258</v>
      </c>
      <c r="I136" s="9">
        <v>148</v>
      </c>
      <c r="J136" s="9">
        <v>106</v>
      </c>
      <c r="K136" s="9"/>
      <c r="L136" s="9"/>
      <c r="M136" s="8"/>
      <c r="O136" s="2">
        <f t="shared" ref="O136:O137" si="58">O135+1</f>
        <v>2010</v>
      </c>
      <c r="P136" s="2">
        <v>114</v>
      </c>
      <c r="Q136" s="2">
        <v>82</v>
      </c>
      <c r="R136" s="2">
        <v>64</v>
      </c>
      <c r="S136" s="2">
        <v>51</v>
      </c>
    </row>
    <row r="137" spans="2:19">
      <c r="B137" s="160">
        <f t="shared" si="57"/>
        <v>2016</v>
      </c>
      <c r="C137" s="12">
        <v>1391</v>
      </c>
      <c r="D137" s="12">
        <v>1573</v>
      </c>
      <c r="E137" s="12">
        <v>1128</v>
      </c>
      <c r="F137" s="12">
        <v>844</v>
      </c>
      <c r="G137" s="12">
        <v>507</v>
      </c>
      <c r="H137" s="12">
        <v>280</v>
      </c>
      <c r="I137" s="12">
        <v>181</v>
      </c>
      <c r="J137" s="12"/>
      <c r="K137" s="12"/>
      <c r="L137" s="12"/>
      <c r="M137" s="11"/>
      <c r="O137" s="2">
        <f t="shared" si="58"/>
        <v>2011</v>
      </c>
      <c r="P137" s="2">
        <v>100</v>
      </c>
      <c r="Q137" s="2">
        <v>78</v>
      </c>
      <c r="R137" s="2">
        <v>60</v>
      </c>
      <c r="S137" s="2">
        <v>45</v>
      </c>
    </row>
    <row r="138" spans="2:19">
      <c r="B138" s="161">
        <f t="shared" si="57"/>
        <v>2017</v>
      </c>
      <c r="C138" s="9">
        <v>1172</v>
      </c>
      <c r="D138" s="9">
        <v>1346</v>
      </c>
      <c r="E138" s="9">
        <v>1155</v>
      </c>
      <c r="F138" s="9">
        <v>871</v>
      </c>
      <c r="G138" s="9">
        <v>526</v>
      </c>
      <c r="H138" s="9">
        <v>338</v>
      </c>
      <c r="I138" s="9"/>
      <c r="J138" s="9"/>
      <c r="K138" s="9"/>
      <c r="L138" s="9"/>
      <c r="M138" s="8"/>
    </row>
    <row r="139" spans="2:19">
      <c r="B139" s="160">
        <f t="shared" si="57"/>
        <v>2018</v>
      </c>
      <c r="C139" s="12">
        <v>847</v>
      </c>
      <c r="D139" s="12">
        <v>1132</v>
      </c>
      <c r="E139" s="12">
        <v>1137</v>
      </c>
      <c r="F139" s="12">
        <v>878</v>
      </c>
      <c r="G139" s="12">
        <v>565</v>
      </c>
      <c r="H139" s="12"/>
      <c r="I139" s="12"/>
      <c r="J139" s="12"/>
      <c r="K139" s="12"/>
      <c r="L139" s="12"/>
      <c r="M139" s="11"/>
    </row>
    <row r="140" spans="2:19">
      <c r="B140" s="161">
        <f t="shared" si="57"/>
        <v>2019</v>
      </c>
      <c r="C140" s="9">
        <v>814</v>
      </c>
      <c r="D140" s="9">
        <v>1096</v>
      </c>
      <c r="E140" s="9">
        <v>1089</v>
      </c>
      <c r="F140" s="9">
        <v>837</v>
      </c>
      <c r="G140" s="9"/>
      <c r="H140" s="9"/>
      <c r="I140" s="9"/>
      <c r="J140" s="9"/>
      <c r="K140" s="9"/>
      <c r="L140" s="9"/>
      <c r="M140" s="8"/>
    </row>
    <row r="141" spans="2:19">
      <c r="B141" s="160">
        <f t="shared" si="57"/>
        <v>2020</v>
      </c>
      <c r="C141" s="12">
        <v>842</v>
      </c>
      <c r="D141" s="12">
        <v>1105</v>
      </c>
      <c r="E141" s="12">
        <v>1084</v>
      </c>
      <c r="F141" s="12"/>
      <c r="G141" s="12"/>
      <c r="H141" s="12"/>
      <c r="I141" s="12"/>
      <c r="J141" s="12"/>
      <c r="K141" s="12"/>
      <c r="L141" s="12"/>
      <c r="M141" s="11"/>
    </row>
    <row r="142" spans="2:19">
      <c r="B142" s="161">
        <f t="shared" si="57"/>
        <v>2021</v>
      </c>
      <c r="C142" s="9">
        <v>855</v>
      </c>
      <c r="D142" s="9">
        <v>1155</v>
      </c>
      <c r="E142" s="9"/>
      <c r="F142" s="9"/>
      <c r="G142" s="9"/>
      <c r="H142" s="9"/>
      <c r="I142" s="9"/>
      <c r="J142" s="9"/>
      <c r="K142" s="9"/>
      <c r="L142" s="9"/>
      <c r="M142" s="8"/>
    </row>
    <row r="143" spans="2:19">
      <c r="B143" s="162">
        <f t="shared" si="57"/>
        <v>2022</v>
      </c>
      <c r="C143" s="6">
        <v>955</v>
      </c>
      <c r="D143" s="6"/>
      <c r="E143" s="6"/>
      <c r="F143" s="6"/>
      <c r="G143" s="6"/>
      <c r="H143" s="6"/>
      <c r="I143" s="6"/>
      <c r="J143" s="6"/>
      <c r="K143" s="6"/>
      <c r="L143" s="6"/>
      <c r="M143" s="5"/>
    </row>
  </sheetData>
  <mergeCells count="14">
    <mergeCell ref="C131:M131"/>
    <mergeCell ref="B61:M61"/>
    <mergeCell ref="B79:M79"/>
    <mergeCell ref="C24:M24"/>
    <mergeCell ref="B23:M23"/>
    <mergeCell ref="C41:M41"/>
    <mergeCell ref="B40:M40"/>
    <mergeCell ref="B97:M97"/>
    <mergeCell ref="B113:M113"/>
    <mergeCell ref="B130:M130"/>
    <mergeCell ref="C62:M62"/>
    <mergeCell ref="C80:M80"/>
    <mergeCell ref="C98:M98"/>
    <mergeCell ref="C114:M11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19489-FC15-485D-8121-884028B34FB4}">
  <sheetPr>
    <tabColor theme="4"/>
  </sheetPr>
  <dimension ref="A1:W87"/>
  <sheetViews>
    <sheetView showGridLines="0" topLeftCell="A60" zoomScaleNormal="100" workbookViewId="0">
      <selection activeCell="B51" sqref="B51"/>
    </sheetView>
  </sheetViews>
  <sheetFormatPr defaultColWidth="9.1796875" defaultRowHeight="15"/>
  <cols>
    <col min="1" max="1" width="9.1796875" style="2"/>
    <col min="2" max="2" width="21.453125" style="2" customWidth="1"/>
    <col min="3" max="6" width="12.26953125" style="2" customWidth="1"/>
    <col min="7" max="13" width="10" style="2" bestFit="1" customWidth="1"/>
    <col min="14" max="14" width="10.81640625" style="2" customWidth="1"/>
    <col min="15" max="15" width="10.54296875" style="2" bestFit="1" customWidth="1"/>
    <col min="16" max="16" width="11.6328125" style="2" customWidth="1"/>
    <col min="17" max="17" width="10.54296875" style="2" bestFit="1" customWidth="1"/>
    <col min="18" max="29" width="9.1796875" style="2"/>
    <col min="30" max="30" width="6.26953125" style="2" customWidth="1"/>
    <col min="31" max="16384" width="9.1796875" style="2"/>
  </cols>
  <sheetData>
    <row r="1" spans="1:23" ht="15.6">
      <c r="A1" s="55" t="s">
        <v>31</v>
      </c>
      <c r="B1" s="55"/>
      <c r="C1" s="55"/>
      <c r="D1" s="55"/>
      <c r="E1" s="55"/>
      <c r="F1" s="55"/>
      <c r="G1" s="55"/>
      <c r="H1" s="55"/>
      <c r="I1" s="55"/>
      <c r="J1" s="55"/>
      <c r="K1" s="55"/>
      <c r="L1" s="55"/>
      <c r="M1" s="55"/>
      <c r="N1" s="55"/>
      <c r="O1" s="55"/>
    </row>
    <row r="3" spans="1:23" ht="15.6">
      <c r="A3" s="42" t="s">
        <v>65</v>
      </c>
      <c r="B3" s="1"/>
      <c r="C3" s="1"/>
      <c r="D3" s="1"/>
      <c r="E3" s="1"/>
      <c r="F3" s="1"/>
      <c r="G3" s="1"/>
      <c r="H3" s="1"/>
      <c r="I3" s="1"/>
      <c r="J3" s="1"/>
      <c r="K3" s="1"/>
      <c r="L3" s="1"/>
      <c r="M3" s="1"/>
      <c r="N3" s="1"/>
      <c r="O3" s="1"/>
    </row>
    <row r="5" spans="1:23" ht="15.6">
      <c r="B5" s="239" t="s">
        <v>347</v>
      </c>
      <c r="C5" s="240"/>
      <c r="D5" s="240"/>
      <c r="E5" s="240"/>
      <c r="F5" s="240"/>
      <c r="G5" s="240"/>
      <c r="H5" s="240"/>
      <c r="I5" s="240"/>
      <c r="J5" s="240"/>
      <c r="K5" s="240"/>
      <c r="L5" s="240"/>
      <c r="M5" s="240"/>
    </row>
    <row r="6" spans="1:23" ht="15.6">
      <c r="B6" s="14"/>
      <c r="C6" s="237" t="s">
        <v>336</v>
      </c>
      <c r="D6" s="238"/>
      <c r="E6" s="238"/>
      <c r="F6" s="238"/>
      <c r="G6" s="238"/>
      <c r="H6" s="238"/>
      <c r="I6" s="238"/>
      <c r="J6" s="238"/>
      <c r="K6" s="238"/>
      <c r="L6" s="238"/>
      <c r="M6" s="238"/>
      <c r="P6" s="2" t="s">
        <v>436</v>
      </c>
    </row>
    <row r="7" spans="1:23" ht="15.6">
      <c r="B7" s="14" t="s">
        <v>429</v>
      </c>
      <c r="C7" s="44" t="s">
        <v>11</v>
      </c>
      <c r="D7" s="44" t="s">
        <v>10</v>
      </c>
      <c r="E7" s="44" t="s">
        <v>9</v>
      </c>
      <c r="F7" s="44" t="s">
        <v>8</v>
      </c>
      <c r="G7" s="44" t="s">
        <v>7</v>
      </c>
      <c r="H7" s="44" t="s">
        <v>6</v>
      </c>
      <c r="I7" s="44" t="s">
        <v>5</v>
      </c>
      <c r="J7" s="44" t="s">
        <v>4</v>
      </c>
      <c r="K7" s="44" t="s">
        <v>3</v>
      </c>
      <c r="L7" s="44" t="s">
        <v>2</v>
      </c>
      <c r="M7" s="45">
        <v>11</v>
      </c>
      <c r="P7" s="2" t="str">
        <f>Data!O63</f>
        <v>AY</v>
      </c>
      <c r="Q7" s="2" t="str">
        <f>Data!P63</f>
        <v>8</v>
      </c>
      <c r="R7" s="2" t="str">
        <f>Data!Q63</f>
        <v>9</v>
      </c>
      <c r="S7" s="2" t="str">
        <f>Data!R63</f>
        <v>10</v>
      </c>
      <c r="T7" s="2">
        <f>Data!S63</f>
        <v>11</v>
      </c>
    </row>
    <row r="8" spans="1:23">
      <c r="B8" s="13">
        <v>2012</v>
      </c>
      <c r="C8" s="12">
        <f>Data!C64</f>
        <v>36</v>
      </c>
      <c r="D8" s="12">
        <f>Data!D64</f>
        <v>261</v>
      </c>
      <c r="E8" s="12">
        <f>Data!E64</f>
        <v>740</v>
      </c>
      <c r="F8" s="12">
        <f>Data!F64</f>
        <v>1219</v>
      </c>
      <c r="G8" s="12">
        <f>Data!G64</f>
        <v>1588</v>
      </c>
      <c r="H8" s="12">
        <f>Data!H64</f>
        <v>1787</v>
      </c>
      <c r="I8" s="12">
        <f>Data!I64</f>
        <v>1875</v>
      </c>
      <c r="J8" s="12">
        <f>Data!J64</f>
        <v>1915</v>
      </c>
      <c r="K8" s="12">
        <f>Data!K64</f>
        <v>1942</v>
      </c>
      <c r="L8" s="12">
        <f>Data!L64</f>
        <v>1959</v>
      </c>
      <c r="M8" s="11">
        <f>Data!M64</f>
        <v>1970</v>
      </c>
      <c r="P8" s="2">
        <f>Data!O64</f>
        <v>2008</v>
      </c>
      <c r="Q8" s="2">
        <f>Data!P64</f>
        <v>1558</v>
      </c>
      <c r="R8" s="2">
        <f>Data!Q64</f>
        <v>1579</v>
      </c>
      <c r="S8" s="2">
        <f>Data!R64</f>
        <v>1613</v>
      </c>
      <c r="T8" s="2">
        <f>Data!S64</f>
        <v>1679</v>
      </c>
    </row>
    <row r="9" spans="1:23">
      <c r="B9" s="10">
        <v>2013</v>
      </c>
      <c r="C9" s="9">
        <f>Data!C65</f>
        <v>38</v>
      </c>
      <c r="D9" s="9">
        <f>Data!D65</f>
        <v>285</v>
      </c>
      <c r="E9" s="9">
        <f>Data!E65</f>
        <v>761</v>
      </c>
      <c r="F9" s="9">
        <f>Data!F65</f>
        <v>1260</v>
      </c>
      <c r="G9" s="9">
        <f>Data!G65</f>
        <v>1583</v>
      </c>
      <c r="H9" s="9">
        <f>Data!H65</f>
        <v>1705</v>
      </c>
      <c r="I9" s="9">
        <f>Data!I65</f>
        <v>1794</v>
      </c>
      <c r="J9" s="9">
        <f>Data!J65</f>
        <v>1850</v>
      </c>
      <c r="K9" s="9">
        <f>Data!K65</f>
        <v>1872</v>
      </c>
      <c r="L9" s="9">
        <f>Data!L65</f>
        <v>1889</v>
      </c>
      <c r="M9" s="8"/>
      <c r="N9" s="4"/>
      <c r="O9" s="4"/>
      <c r="P9" s="2">
        <f>Data!O65</f>
        <v>2009</v>
      </c>
      <c r="Q9" s="2">
        <f>Data!P65</f>
        <v>1733</v>
      </c>
      <c r="R9" s="2">
        <f>Data!Q65</f>
        <v>1765</v>
      </c>
      <c r="S9" s="2">
        <f>Data!R65</f>
        <v>1775</v>
      </c>
      <c r="T9" s="2">
        <f>Data!S65</f>
        <v>1784</v>
      </c>
      <c r="U9" s="4"/>
      <c r="V9" s="4"/>
      <c r="W9" s="4"/>
    </row>
    <row r="10" spans="1:23">
      <c r="B10" s="13">
        <v>2014</v>
      </c>
      <c r="C10" s="12">
        <f>Data!C66</f>
        <v>42</v>
      </c>
      <c r="D10" s="12">
        <f>Data!D66</f>
        <v>305</v>
      </c>
      <c r="E10" s="12">
        <f>Data!E66</f>
        <v>768</v>
      </c>
      <c r="F10" s="12">
        <f>Data!F66</f>
        <v>1189</v>
      </c>
      <c r="G10" s="12">
        <f>Data!G66</f>
        <v>1460</v>
      </c>
      <c r="H10" s="12">
        <f>Data!H66</f>
        <v>1590</v>
      </c>
      <c r="I10" s="12">
        <f>Data!I66</f>
        <v>1678</v>
      </c>
      <c r="J10" s="12">
        <f>Data!J66</f>
        <v>1717</v>
      </c>
      <c r="K10" s="12">
        <f>Data!K66</f>
        <v>1740</v>
      </c>
      <c r="L10" s="12"/>
      <c r="M10" s="11"/>
      <c r="N10" s="4"/>
      <c r="O10" s="4"/>
      <c r="P10" s="2">
        <f>Data!O66</f>
        <v>2010</v>
      </c>
      <c r="Q10" s="2">
        <f>Data!P66</f>
        <v>1664</v>
      </c>
      <c r="R10" s="2">
        <f>Data!Q66</f>
        <v>1690</v>
      </c>
      <c r="S10" s="2">
        <f>Data!R66</f>
        <v>1706</v>
      </c>
      <c r="T10" s="2">
        <f>Data!S66</f>
        <v>1718</v>
      </c>
      <c r="U10" s="4"/>
      <c r="V10" s="4"/>
      <c r="W10" s="4"/>
    </row>
    <row r="11" spans="1:23">
      <c r="B11" s="10">
        <v>2015</v>
      </c>
      <c r="C11" s="9">
        <f>Data!C67</f>
        <v>49</v>
      </c>
      <c r="D11" s="9">
        <f>Data!D67</f>
        <v>349</v>
      </c>
      <c r="E11" s="9">
        <f>Data!E67</f>
        <v>803</v>
      </c>
      <c r="F11" s="9">
        <f>Data!F67</f>
        <v>1204</v>
      </c>
      <c r="G11" s="9">
        <f>Data!G67</f>
        <v>1471</v>
      </c>
      <c r="H11" s="9">
        <f>Data!H67</f>
        <v>1622</v>
      </c>
      <c r="I11" s="9">
        <f>Data!I67</f>
        <v>1715</v>
      </c>
      <c r="J11" s="9">
        <f>Data!J67</f>
        <v>1748</v>
      </c>
      <c r="K11" s="9"/>
      <c r="L11" s="9"/>
      <c r="M11" s="8"/>
      <c r="N11" s="4"/>
      <c r="O11" s="4"/>
      <c r="P11" s="2">
        <f>Data!O67</f>
        <v>2011</v>
      </c>
      <c r="Q11" s="2">
        <f>Data!P67</f>
        <v>1735</v>
      </c>
      <c r="R11" s="2">
        <f>Data!Q67</f>
        <v>1756</v>
      </c>
      <c r="S11" s="2">
        <f>Data!R67</f>
        <v>1772</v>
      </c>
      <c r="T11" s="2">
        <f>Data!S67</f>
        <v>1782</v>
      </c>
      <c r="U11" s="4"/>
      <c r="V11" s="4"/>
      <c r="W11" s="4"/>
    </row>
    <row r="12" spans="1:23">
      <c r="B12" s="13">
        <v>2016</v>
      </c>
      <c r="C12" s="12">
        <f>Data!C68</f>
        <v>44</v>
      </c>
      <c r="D12" s="12">
        <f>Data!D68</f>
        <v>309</v>
      </c>
      <c r="E12" s="12">
        <f>Data!E68</f>
        <v>782</v>
      </c>
      <c r="F12" s="12">
        <f>Data!F68</f>
        <v>1180</v>
      </c>
      <c r="G12" s="12">
        <f>Data!G68</f>
        <v>1506</v>
      </c>
      <c r="H12" s="12">
        <f>Data!H68</f>
        <v>1697</v>
      </c>
      <c r="I12" s="12">
        <f>Data!I68</f>
        <v>1787</v>
      </c>
      <c r="J12" s="12"/>
      <c r="K12" s="12"/>
      <c r="L12" s="12"/>
      <c r="M12" s="11"/>
      <c r="N12" s="4"/>
      <c r="O12" s="4"/>
      <c r="P12" s="4"/>
      <c r="Q12" s="4"/>
      <c r="R12" s="4"/>
      <c r="S12" s="4"/>
      <c r="T12" s="4"/>
      <c r="U12" s="4"/>
      <c r="V12" s="4"/>
    </row>
    <row r="13" spans="1:23">
      <c r="B13" s="10">
        <v>2017</v>
      </c>
      <c r="C13" s="9">
        <f>Data!C69</f>
        <v>34</v>
      </c>
      <c r="D13" s="9">
        <f>Data!D69</f>
        <v>301</v>
      </c>
      <c r="E13" s="9">
        <f>Data!E69</f>
        <v>715</v>
      </c>
      <c r="F13" s="9">
        <f>Data!F69</f>
        <v>1179</v>
      </c>
      <c r="G13" s="9">
        <f>Data!G69</f>
        <v>1458</v>
      </c>
      <c r="H13" s="9">
        <f>Data!H69</f>
        <v>1631</v>
      </c>
      <c r="I13" s="9"/>
      <c r="J13" s="9"/>
      <c r="K13" s="9"/>
      <c r="L13" s="9"/>
      <c r="M13" s="8"/>
      <c r="N13" s="4"/>
      <c r="O13" s="4"/>
      <c r="P13" s="4"/>
      <c r="Q13" s="4"/>
      <c r="R13" s="4"/>
      <c r="S13" s="4"/>
      <c r="T13" s="4"/>
      <c r="U13" s="4"/>
    </row>
    <row r="14" spans="1:23">
      <c r="B14" s="13">
        <v>2018</v>
      </c>
      <c r="C14" s="12">
        <f>Data!C70</f>
        <v>52</v>
      </c>
      <c r="D14" s="12">
        <f>Data!D70</f>
        <v>287</v>
      </c>
      <c r="E14" s="12">
        <f>Data!E70</f>
        <v>656</v>
      </c>
      <c r="F14" s="12">
        <f>Data!F70</f>
        <v>1098</v>
      </c>
      <c r="G14" s="12">
        <f>Data!G70</f>
        <v>1411</v>
      </c>
      <c r="H14" s="12"/>
      <c r="I14" s="12"/>
      <c r="J14" s="12"/>
      <c r="K14" s="12"/>
      <c r="L14" s="12"/>
      <c r="M14" s="11"/>
      <c r="N14" s="4"/>
      <c r="O14" s="4"/>
      <c r="P14" s="4"/>
      <c r="Q14" s="4"/>
      <c r="R14" s="4"/>
      <c r="S14" s="4"/>
      <c r="T14" s="4"/>
    </row>
    <row r="15" spans="1:23">
      <c r="B15" s="10">
        <v>2019</v>
      </c>
      <c r="C15" s="9">
        <f>Data!C71</f>
        <v>54</v>
      </c>
      <c r="D15" s="9">
        <f>Data!D71</f>
        <v>253</v>
      </c>
      <c r="E15" s="9">
        <f>Data!E71</f>
        <v>598</v>
      </c>
      <c r="F15" s="9">
        <f>Data!F71</f>
        <v>1024</v>
      </c>
      <c r="G15" s="9"/>
      <c r="H15" s="9"/>
      <c r="I15" s="9"/>
      <c r="J15" s="9"/>
      <c r="K15" s="9"/>
      <c r="L15" s="9"/>
      <c r="M15" s="8"/>
      <c r="N15" s="4"/>
      <c r="O15" s="4"/>
      <c r="P15" s="4"/>
      <c r="Q15" s="4"/>
      <c r="R15" s="4"/>
      <c r="S15" s="4"/>
    </row>
    <row r="16" spans="1:23">
      <c r="B16" s="13">
        <v>2020</v>
      </c>
      <c r="C16" s="12">
        <f>Data!C72</f>
        <v>61</v>
      </c>
      <c r="D16" s="12">
        <f>Data!D72</f>
        <v>262</v>
      </c>
      <c r="E16" s="12">
        <f>Data!E72</f>
        <v>618</v>
      </c>
      <c r="F16" s="12"/>
      <c r="G16" s="12"/>
      <c r="H16" s="12"/>
      <c r="I16" s="12"/>
      <c r="J16" s="12"/>
      <c r="K16" s="12"/>
      <c r="L16" s="12"/>
      <c r="M16" s="11"/>
      <c r="N16" s="4"/>
      <c r="O16" s="4"/>
      <c r="P16" s="4"/>
      <c r="Q16" s="4"/>
      <c r="R16" s="4"/>
    </row>
    <row r="17" spans="1:20">
      <c r="B17" s="10">
        <v>2021</v>
      </c>
      <c r="C17" s="9">
        <f>Data!C73</f>
        <v>84</v>
      </c>
      <c r="D17" s="9">
        <f>Data!D73</f>
        <v>305</v>
      </c>
      <c r="E17" s="9"/>
      <c r="F17" s="9"/>
      <c r="G17" s="9"/>
      <c r="H17" s="9"/>
      <c r="I17" s="9"/>
      <c r="J17" s="9"/>
      <c r="K17" s="9"/>
      <c r="L17" s="9"/>
      <c r="M17" s="8"/>
      <c r="N17" s="4"/>
      <c r="O17" s="4"/>
      <c r="P17" s="4"/>
      <c r="Q17" s="4"/>
    </row>
    <row r="18" spans="1:20">
      <c r="B18" s="7">
        <v>2022</v>
      </c>
      <c r="C18" s="6">
        <f>Data!C74</f>
        <v>81</v>
      </c>
      <c r="D18" s="6"/>
      <c r="E18" s="6"/>
      <c r="F18" s="6"/>
      <c r="G18" s="6"/>
      <c r="H18" s="6"/>
      <c r="I18" s="6"/>
      <c r="J18" s="6"/>
      <c r="K18" s="6"/>
      <c r="L18" s="6"/>
      <c r="M18" s="5"/>
      <c r="N18" s="4"/>
      <c r="O18" s="4"/>
      <c r="P18" s="4"/>
    </row>
    <row r="19" spans="1:20">
      <c r="C19" s="3"/>
      <c r="D19" s="3"/>
      <c r="E19" s="3"/>
      <c r="F19" s="3"/>
      <c r="G19" s="3"/>
      <c r="H19" s="3"/>
      <c r="I19" s="3"/>
      <c r="J19" s="3"/>
      <c r="K19" s="3"/>
      <c r="L19" s="3"/>
      <c r="N19" s="4"/>
      <c r="O19" s="4"/>
    </row>
    <row r="20" spans="1:20">
      <c r="C20" s="3"/>
      <c r="D20" s="3"/>
      <c r="E20" s="3"/>
      <c r="F20" s="3"/>
      <c r="G20" s="3"/>
      <c r="H20" s="3"/>
      <c r="I20" s="3"/>
      <c r="J20" s="3"/>
      <c r="K20" s="3"/>
      <c r="L20" s="3"/>
      <c r="N20" s="4"/>
    </row>
    <row r="21" spans="1:20">
      <c r="C21" s="3"/>
      <c r="D21" s="3"/>
      <c r="E21" s="3"/>
      <c r="F21" s="3"/>
      <c r="G21" s="3"/>
      <c r="H21" s="3"/>
      <c r="I21" s="3"/>
      <c r="J21" s="3"/>
      <c r="K21" s="3"/>
      <c r="L21" s="3"/>
    </row>
    <row r="22" spans="1:20">
      <c r="C22" s="3"/>
      <c r="D22" s="3"/>
      <c r="E22" s="3"/>
      <c r="F22" s="3"/>
      <c r="G22" s="3"/>
      <c r="H22" s="3"/>
      <c r="I22" s="3"/>
      <c r="J22" s="3"/>
      <c r="K22" s="3"/>
      <c r="L22" s="3"/>
    </row>
    <row r="23" spans="1:20">
      <c r="B23" s="28"/>
      <c r="C23" s="3"/>
      <c r="D23" s="3"/>
      <c r="E23" s="3"/>
      <c r="F23" s="3"/>
      <c r="G23" s="3"/>
      <c r="H23" s="3"/>
      <c r="I23" s="3"/>
      <c r="J23" s="3"/>
      <c r="K23" s="3"/>
      <c r="L23" s="3"/>
    </row>
    <row r="24" spans="1:20" ht="15.6">
      <c r="A24" s="42" t="s">
        <v>66</v>
      </c>
      <c r="B24" s="1"/>
      <c r="C24" s="1"/>
      <c r="D24" s="1"/>
      <c r="E24" s="1"/>
      <c r="F24" s="1"/>
      <c r="G24" s="1"/>
      <c r="H24" s="1"/>
      <c r="I24" s="1"/>
      <c r="J24" s="1"/>
      <c r="K24" s="1"/>
      <c r="L24" s="1"/>
      <c r="M24" s="1"/>
      <c r="N24" s="1"/>
      <c r="O24" s="1"/>
    </row>
    <row r="26" spans="1:20" ht="15.6">
      <c r="B26" s="239" t="s">
        <v>348</v>
      </c>
      <c r="C26" s="240"/>
      <c r="D26" s="240"/>
      <c r="E26" s="240"/>
      <c r="F26" s="240"/>
      <c r="G26" s="240"/>
      <c r="H26" s="240"/>
      <c r="I26" s="240"/>
      <c r="J26" s="240"/>
      <c r="K26" s="240"/>
      <c r="L26" s="240"/>
      <c r="M26" s="240"/>
      <c r="N26" s="240"/>
    </row>
    <row r="27" spans="1:20" ht="15.6">
      <c r="B27" s="55"/>
      <c r="C27" s="238" t="s">
        <v>336</v>
      </c>
      <c r="D27" s="238"/>
      <c r="E27" s="238"/>
      <c r="F27" s="238"/>
      <c r="G27" s="238"/>
      <c r="H27" s="238"/>
      <c r="I27" s="238"/>
      <c r="J27" s="238"/>
      <c r="K27" s="238"/>
      <c r="L27" s="238"/>
      <c r="M27" s="238"/>
      <c r="N27" s="238"/>
      <c r="P27" s="2" t="s">
        <v>436</v>
      </c>
      <c r="R27" s="2" t="s">
        <v>23</v>
      </c>
      <c r="S27" s="2" t="s">
        <v>22</v>
      </c>
      <c r="T27" s="198">
        <v>0.46527777777777779</v>
      </c>
    </row>
    <row r="28" spans="1:20" ht="15.6">
      <c r="B28" s="54" t="s">
        <v>429</v>
      </c>
      <c r="C28" s="44" t="s">
        <v>30</v>
      </c>
      <c r="D28" s="44" t="s">
        <v>29</v>
      </c>
      <c r="E28" s="44" t="s">
        <v>28</v>
      </c>
      <c r="F28" s="44" t="s">
        <v>27</v>
      </c>
      <c r="G28" s="44" t="s">
        <v>26</v>
      </c>
      <c r="H28" s="44" t="s">
        <v>25</v>
      </c>
      <c r="I28" s="44" t="s">
        <v>24</v>
      </c>
      <c r="J28" s="44" t="s">
        <v>23</v>
      </c>
      <c r="K28" s="44" t="s">
        <v>22</v>
      </c>
      <c r="L28" s="159">
        <v>0.46527777777777779</v>
      </c>
      <c r="M28" s="194">
        <v>0.50763888888888886</v>
      </c>
      <c r="N28" s="194">
        <v>0.55000000000000004</v>
      </c>
      <c r="O28"/>
      <c r="P28" s="2">
        <f>P8</f>
        <v>2008</v>
      </c>
      <c r="R28" s="197">
        <f>R8/Q8</f>
        <v>1.0134788189987163</v>
      </c>
      <c r="S28" s="197">
        <f t="shared" ref="S28:T28" si="0">S8/R8</f>
        <v>1.0215326155794806</v>
      </c>
      <c r="T28" s="197">
        <f t="shared" si="0"/>
        <v>1.0409175449473032</v>
      </c>
    </row>
    <row r="29" spans="1:20">
      <c r="A29" s="2">
        <v>1</v>
      </c>
      <c r="B29" s="13">
        <v>2012</v>
      </c>
      <c r="C29" s="48">
        <f t="shared" ref="C29" si="1">D8/C8</f>
        <v>7.25</v>
      </c>
      <c r="D29" s="48">
        <f t="shared" ref="D29" si="2">E8/D8</f>
        <v>2.8352490421455938</v>
      </c>
      <c r="E29" s="48">
        <f t="shared" ref="E29" si="3">F8/E8</f>
        <v>1.6472972972972972</v>
      </c>
      <c r="F29" s="48">
        <f t="shared" ref="F29" si="4">G8/F8</f>
        <v>1.3027071369975389</v>
      </c>
      <c r="G29" s="48">
        <f t="shared" ref="G29" si="5">H8/G8</f>
        <v>1.1253148614609572</v>
      </c>
      <c r="H29" s="48">
        <f t="shared" ref="H29" si="6">I8/H8</f>
        <v>1.0492445439283715</v>
      </c>
      <c r="I29" s="48">
        <f t="shared" ref="I29" si="7">J8/I8</f>
        <v>1.0213333333333334</v>
      </c>
      <c r="J29" s="48">
        <f t="shared" ref="J29" si="8">K8/J8</f>
        <v>1.0140992167101828</v>
      </c>
      <c r="K29" s="48">
        <f t="shared" ref="K29" si="9">L8/K8</f>
        <v>1.0087538619979404</v>
      </c>
      <c r="L29" s="196">
        <f>M8/L8</f>
        <v>1.0056151097498724</v>
      </c>
      <c r="M29" s="48"/>
      <c r="N29" s="49"/>
      <c r="P29" s="2">
        <f t="shared" ref="P29:P31" si="10">P9</f>
        <v>2009</v>
      </c>
      <c r="R29" s="197">
        <f t="shared" ref="R29:T31" si="11">R9/Q9</f>
        <v>1.0184650894402769</v>
      </c>
      <c r="S29" s="197">
        <f t="shared" si="11"/>
        <v>1.0056657223796035</v>
      </c>
      <c r="T29" s="197">
        <f t="shared" si="11"/>
        <v>1.0050704225352112</v>
      </c>
    </row>
    <row r="30" spans="1:20">
      <c r="A30" s="2">
        <v>2</v>
      </c>
      <c r="B30" s="10">
        <v>2013</v>
      </c>
      <c r="C30" s="46">
        <f t="shared" ref="C30:K30" si="12">D9/C9</f>
        <v>7.5</v>
      </c>
      <c r="D30" s="46">
        <f t="shared" si="12"/>
        <v>2.6701754385964911</v>
      </c>
      <c r="E30" s="46">
        <f t="shared" si="12"/>
        <v>1.6557161629434953</v>
      </c>
      <c r="F30" s="46">
        <f t="shared" si="12"/>
        <v>1.2563492063492063</v>
      </c>
      <c r="G30" s="46">
        <f t="shared" si="12"/>
        <v>1.0770688566013897</v>
      </c>
      <c r="H30" s="46">
        <f t="shared" si="12"/>
        <v>1.0521994134897361</v>
      </c>
      <c r="I30" s="46">
        <f t="shared" si="12"/>
        <v>1.0312151616499443</v>
      </c>
      <c r="J30" s="46">
        <f t="shared" si="12"/>
        <v>1.011891891891892</v>
      </c>
      <c r="K30" s="46">
        <f t="shared" si="12"/>
        <v>1.0090811965811965</v>
      </c>
      <c r="L30" s="46"/>
      <c r="M30" s="46"/>
      <c r="N30" s="47"/>
      <c r="P30" s="2">
        <f t="shared" si="10"/>
        <v>2010</v>
      </c>
      <c r="R30" s="197">
        <f t="shared" si="11"/>
        <v>1.015625</v>
      </c>
      <c r="S30" s="197">
        <f t="shared" si="11"/>
        <v>1.0094674556213017</v>
      </c>
      <c r="T30" s="197">
        <f t="shared" si="11"/>
        <v>1.0070339976553342</v>
      </c>
    </row>
    <row r="31" spans="1:20">
      <c r="A31" s="2">
        <v>3</v>
      </c>
      <c r="B31" s="13">
        <v>2014</v>
      </c>
      <c r="C31" s="48">
        <f t="shared" ref="C31:J31" si="13">D10/C10</f>
        <v>7.2619047619047619</v>
      </c>
      <c r="D31" s="48">
        <f t="shared" si="13"/>
        <v>2.5180327868852461</v>
      </c>
      <c r="E31" s="48">
        <f t="shared" si="13"/>
        <v>1.5481770833333333</v>
      </c>
      <c r="F31" s="48">
        <f t="shared" si="13"/>
        <v>1.2279226240538268</v>
      </c>
      <c r="G31" s="48">
        <f t="shared" si="13"/>
        <v>1.0890410958904109</v>
      </c>
      <c r="H31" s="48">
        <f t="shared" si="13"/>
        <v>1.0553459119496855</v>
      </c>
      <c r="I31" s="48">
        <f t="shared" si="13"/>
        <v>1.0232419547079856</v>
      </c>
      <c r="J31" s="48">
        <f t="shared" si="13"/>
        <v>1.0133954571927781</v>
      </c>
      <c r="K31" s="48"/>
      <c r="L31" s="48"/>
      <c r="M31" s="48"/>
      <c r="N31" s="49"/>
      <c r="P31" s="2">
        <f t="shared" si="10"/>
        <v>2011</v>
      </c>
      <c r="R31" s="197">
        <f t="shared" si="11"/>
        <v>1.0121037463976945</v>
      </c>
      <c r="S31" s="197">
        <f t="shared" si="11"/>
        <v>1.0091116173120729</v>
      </c>
      <c r="T31" s="197">
        <f t="shared" si="11"/>
        <v>1.0056433408577878</v>
      </c>
    </row>
    <row r="32" spans="1:20">
      <c r="A32" s="2">
        <v>4</v>
      </c>
      <c r="B32" s="10">
        <v>2015</v>
      </c>
      <c r="C32" s="46">
        <f t="shared" ref="C32:I32" si="14">D11/C11</f>
        <v>7.1224489795918364</v>
      </c>
      <c r="D32" s="46">
        <f t="shared" si="14"/>
        <v>2.3008595988538683</v>
      </c>
      <c r="E32" s="46">
        <f t="shared" si="14"/>
        <v>1.4993773349937733</v>
      </c>
      <c r="F32" s="46">
        <f t="shared" si="14"/>
        <v>1.2217607973421927</v>
      </c>
      <c r="G32" s="46">
        <f t="shared" si="14"/>
        <v>1.1026512576478587</v>
      </c>
      <c r="H32" s="46">
        <f t="shared" si="14"/>
        <v>1.0573366214549937</v>
      </c>
      <c r="I32" s="46">
        <f t="shared" si="14"/>
        <v>1.0192419825072887</v>
      </c>
      <c r="J32" s="46"/>
      <c r="K32" s="46"/>
      <c r="L32" s="46"/>
      <c r="M32" s="46"/>
      <c r="N32" s="47"/>
    </row>
    <row r="33" spans="1:18">
      <c r="A33" s="2">
        <v>5</v>
      </c>
      <c r="B33" s="13">
        <v>2016</v>
      </c>
      <c r="C33" s="48">
        <f t="shared" ref="C33:H33" si="15">D12/C12</f>
        <v>7.0227272727272725</v>
      </c>
      <c r="D33" s="48">
        <f t="shared" si="15"/>
        <v>2.5307443365695792</v>
      </c>
      <c r="E33" s="48">
        <f t="shared" si="15"/>
        <v>1.5089514066496164</v>
      </c>
      <c r="F33" s="48">
        <f t="shared" si="15"/>
        <v>1.2762711864406779</v>
      </c>
      <c r="G33" s="48">
        <f t="shared" si="15"/>
        <v>1.1268260292164676</v>
      </c>
      <c r="H33" s="48">
        <f t="shared" si="15"/>
        <v>1.0530347672362994</v>
      </c>
      <c r="I33" s="48"/>
      <c r="J33" s="48"/>
      <c r="K33" s="48"/>
      <c r="L33" s="48"/>
      <c r="M33" s="48"/>
      <c r="N33" s="49"/>
    </row>
    <row r="34" spans="1:18">
      <c r="A34" s="2">
        <v>6</v>
      </c>
      <c r="B34" s="10">
        <v>2017</v>
      </c>
      <c r="C34" s="46">
        <f>D13/C13</f>
        <v>8.8529411764705888</v>
      </c>
      <c r="D34" s="46">
        <f>E13/D13</f>
        <v>2.3754152823920265</v>
      </c>
      <c r="E34" s="46">
        <f>F13/E13</f>
        <v>1.648951048951049</v>
      </c>
      <c r="F34" s="46">
        <f>G13/F13</f>
        <v>1.2366412213740459</v>
      </c>
      <c r="G34" s="46">
        <f>H13/G13</f>
        <v>1.1186556927297668</v>
      </c>
      <c r="H34" s="46"/>
      <c r="I34" s="46"/>
      <c r="J34" s="46"/>
      <c r="K34" s="46"/>
      <c r="L34" s="46"/>
      <c r="M34" s="46"/>
      <c r="N34" s="47"/>
    </row>
    <row r="35" spans="1:18">
      <c r="A35" s="2">
        <v>7</v>
      </c>
      <c r="B35" s="13">
        <v>2018</v>
      </c>
      <c r="C35" s="48">
        <f>D14/C14</f>
        <v>5.5192307692307692</v>
      </c>
      <c r="D35" s="48">
        <f>E14/D14</f>
        <v>2.2857142857142856</v>
      </c>
      <c r="E35" s="48">
        <f>F14/E14</f>
        <v>1.6737804878048781</v>
      </c>
      <c r="F35" s="48">
        <f>G14/F14</f>
        <v>1.2850637522768671</v>
      </c>
      <c r="G35" s="48"/>
      <c r="H35" s="48"/>
      <c r="I35" s="48"/>
      <c r="J35" s="48"/>
      <c r="K35" s="48"/>
      <c r="L35" s="48"/>
      <c r="M35" s="48"/>
      <c r="N35" s="49"/>
    </row>
    <row r="36" spans="1:18">
      <c r="A36" s="2">
        <v>8</v>
      </c>
      <c r="B36" s="10">
        <v>2019</v>
      </c>
      <c r="C36" s="46">
        <f>D15/C15</f>
        <v>4.6851851851851851</v>
      </c>
      <c r="D36" s="46">
        <f>E15/D15</f>
        <v>2.3636363636363638</v>
      </c>
      <c r="E36" s="46">
        <f>F15/E15</f>
        <v>1.7123745819397993</v>
      </c>
      <c r="F36" s="46"/>
      <c r="G36" s="46"/>
      <c r="H36" s="46"/>
      <c r="I36" s="46"/>
      <c r="J36" s="46"/>
      <c r="K36" s="46"/>
      <c r="L36" s="46"/>
      <c r="M36" s="46"/>
      <c r="N36" s="47"/>
    </row>
    <row r="37" spans="1:18">
      <c r="A37" s="2">
        <v>9</v>
      </c>
      <c r="B37" s="13">
        <v>2020</v>
      </c>
      <c r="C37" s="48">
        <f>D16/C16</f>
        <v>4.2950819672131146</v>
      </c>
      <c r="D37" s="48">
        <f>E16/D16</f>
        <v>2.3587786259541983</v>
      </c>
      <c r="E37" s="48"/>
      <c r="F37" s="48"/>
      <c r="G37" s="48"/>
      <c r="H37" s="48"/>
      <c r="I37" s="48"/>
      <c r="J37" s="48"/>
      <c r="K37" s="48"/>
      <c r="L37" s="48"/>
      <c r="M37" s="48"/>
      <c r="N37" s="49"/>
    </row>
    <row r="38" spans="1:18">
      <c r="A38" s="2">
        <v>10</v>
      </c>
      <c r="B38" s="10">
        <v>2021</v>
      </c>
      <c r="C38" s="46">
        <f>D17/C17</f>
        <v>3.6309523809523809</v>
      </c>
      <c r="D38" s="46"/>
      <c r="E38" s="46"/>
      <c r="F38" s="46"/>
      <c r="G38" s="46"/>
      <c r="H38" s="46"/>
      <c r="I38" s="46"/>
      <c r="J38" s="46"/>
      <c r="K38" s="46"/>
      <c r="L38" s="46"/>
      <c r="M38" s="46"/>
      <c r="N38" s="47"/>
    </row>
    <row r="39" spans="1:18">
      <c r="A39" s="2">
        <v>11</v>
      </c>
      <c r="B39" s="7">
        <v>2022</v>
      </c>
      <c r="C39" s="50"/>
      <c r="D39" s="50"/>
      <c r="E39" s="50"/>
      <c r="F39" s="50"/>
      <c r="G39" s="50"/>
      <c r="H39" s="50"/>
      <c r="I39" s="50"/>
      <c r="J39" s="50"/>
      <c r="K39" s="50"/>
      <c r="L39" s="50"/>
      <c r="M39" s="50"/>
      <c r="N39" s="51"/>
    </row>
    <row r="40" spans="1:18">
      <c r="C40" s="27"/>
      <c r="D40" s="27"/>
      <c r="E40" s="27"/>
      <c r="F40" s="27"/>
      <c r="G40" s="27"/>
      <c r="H40" s="27"/>
      <c r="I40" s="27"/>
      <c r="J40" s="27"/>
      <c r="K40" s="27"/>
      <c r="L40" s="27"/>
    </row>
    <row r="41" spans="1:18">
      <c r="C41" s="27"/>
      <c r="D41" s="27"/>
      <c r="E41" s="27"/>
      <c r="F41" s="27"/>
      <c r="G41" s="27"/>
      <c r="H41" s="27"/>
      <c r="I41" s="27"/>
      <c r="J41" s="27"/>
      <c r="K41" s="27"/>
      <c r="L41" s="27"/>
    </row>
    <row r="42" spans="1:18">
      <c r="C42" s="27"/>
      <c r="D42" s="27"/>
      <c r="E42" s="27"/>
      <c r="F42" s="27"/>
      <c r="G42" s="27"/>
      <c r="H42" s="27"/>
      <c r="I42" s="27"/>
      <c r="J42" s="27"/>
      <c r="K42" s="27"/>
      <c r="L42" s="27"/>
    </row>
    <row r="43" spans="1:18">
      <c r="B43" s="64" t="s">
        <v>21</v>
      </c>
      <c r="C43" s="65">
        <f>AVERAGE(C29:C38)</f>
        <v>6.3140472493275901</v>
      </c>
      <c r="D43" s="65">
        <f>AVERAGE(D29:D37)</f>
        <v>2.4709561956386281</v>
      </c>
      <c r="E43" s="65">
        <f>AVERAGE(E29:E36)</f>
        <v>1.6118281754891555</v>
      </c>
      <c r="F43" s="65">
        <f>AVERAGE(F29:F35)</f>
        <v>1.2581022749763364</v>
      </c>
      <c r="G43" s="65">
        <f>AVERAGE(G29:G34)</f>
        <v>1.106592965591142</v>
      </c>
      <c r="H43" s="65">
        <f>AVERAGE(H29:H33)</f>
        <v>1.0534322516118173</v>
      </c>
      <c r="I43" s="65">
        <f>AVERAGE(I29:I32)</f>
        <v>1.0237581080496381</v>
      </c>
      <c r="J43" s="110">
        <f>AVERAGE(J29:J31)</f>
        <v>1.0131288552649511</v>
      </c>
      <c r="K43" s="110">
        <f>AVERAGE(K29:K30)</f>
        <v>1.0089175292895685</v>
      </c>
      <c r="L43" s="110">
        <f>AVERAGE(L29:L30)</f>
        <v>1.0056151097498724</v>
      </c>
    </row>
    <row r="44" spans="1:18">
      <c r="B44" s="2" t="s">
        <v>20</v>
      </c>
      <c r="C44" s="30">
        <f>SUM(D8:D17)/SUM(C8:C17)</f>
        <v>5.9048582995951415</v>
      </c>
      <c r="D44" s="30">
        <f>SUM(E8:E16)/SUM(D8:D16)</f>
        <v>2.465926493108729</v>
      </c>
      <c r="E44" s="30">
        <f>SUM(F8:F15)/SUM(E8:E15)</f>
        <v>1.6062167267731411</v>
      </c>
      <c r="F44" s="30">
        <f>SUM(G8:G14)/SUM(F8:F14)</f>
        <v>1.257894104934566</v>
      </c>
      <c r="G44" s="30">
        <f>SUM(H8:H13)/SUM(G8:G13)</f>
        <v>1.1065519523494374</v>
      </c>
      <c r="H44" s="30">
        <f>SUM(I8:I12)/SUM(H8:H12)</f>
        <v>1.053326984882752</v>
      </c>
      <c r="I44" s="30">
        <f>SUM(J8:J11)/SUM(I8:I11)</f>
        <v>1.0237892948173322</v>
      </c>
      <c r="J44" s="190">
        <f>SUM(K8:K10)/SUM(J8:J10)</f>
        <v>1.0131338927398759</v>
      </c>
      <c r="K44" s="190">
        <f>SUM(L8:L9)/SUM(K8:K9)</f>
        <v>1.0089145254326166</v>
      </c>
      <c r="L44" s="190">
        <f>SUM(M8)/SUM(L8)</f>
        <v>1.0056151097498724</v>
      </c>
    </row>
    <row r="45" spans="1:18">
      <c r="B45" s="64" t="s">
        <v>19</v>
      </c>
      <c r="C45" s="65">
        <f>SUM(D14:D17)/SUM(C14:C17)</f>
        <v>4.4103585657370514</v>
      </c>
      <c r="D45" s="65">
        <f>SUM(E13:E16)/SUM(D13:D16)</f>
        <v>2.3454215775158658</v>
      </c>
      <c r="E45" s="65">
        <f>SUM(F12:F15)/SUM(E12:E15)</f>
        <v>1.6288622319156669</v>
      </c>
      <c r="F45" s="65">
        <f>SUM(G11:G14)/SUM(F11:F14)</f>
        <v>1.2542372881355932</v>
      </c>
      <c r="G45" s="65">
        <f>SUM(H10:H13)/SUM(G10:G13)</f>
        <v>1.10941475826972</v>
      </c>
      <c r="H45" s="65">
        <f>SUM(I9:I12)/SUM(H9:H12)</f>
        <v>1.0544299969761113</v>
      </c>
      <c r="I45" s="65">
        <f>SUM(J8:J11)/SUM(I8:I11)</f>
        <v>1.0237892948173322</v>
      </c>
      <c r="J45" s="110">
        <f>SUM(K8:K10)/SUM(J8:J10)</f>
        <v>1.0131338927398759</v>
      </c>
      <c r="K45" s="110">
        <f>SUM(L8:L9)/SUM(K8:K9)</f>
        <v>1.0089145254326166</v>
      </c>
      <c r="L45" s="110">
        <f>SUM(M8)/SUM(L8)</f>
        <v>1.0056151097498724</v>
      </c>
    </row>
    <row r="46" spans="1:18">
      <c r="B46" s="2" t="s">
        <v>18</v>
      </c>
      <c r="C46" s="30" cm="1">
        <f t="array" ref="C46">TREND(C29:C38,$A29:$A38,11)</f>
        <v>3.9517508022651056</v>
      </c>
      <c r="D46" s="30" cm="1">
        <f t="array" ref="D46">TREND(D29:D37,$A29:$A37,A38)</f>
        <v>2.2029911782678173</v>
      </c>
      <c r="E46" s="30" cm="1">
        <f t="array" ref="E46">TREND(E29:E36,$A29:$A36,A37)</f>
        <v>1.657779528273803</v>
      </c>
      <c r="F46" s="30" cm="1">
        <f t="array" ref="F46">TREND(F29:F35,$A29:$A35,A36)</f>
        <v>1.2518169090155526</v>
      </c>
      <c r="G46" s="30" cm="1">
        <f t="array" ref="G46">TREND(G29:G34,$A29:$A34,A35)</f>
        <v>1.1195515491858148</v>
      </c>
      <c r="H46" s="30" cm="1">
        <f t="array" ref="H46">TREND(H29:H33,$A29:$A33,A34)</f>
        <v>1.0572475479861512</v>
      </c>
      <c r="I46" s="30" cm="1">
        <f t="array" ref="I46">TREND(I29:I32,$A29:$A32,A33)</f>
        <v>1.0201962931946147</v>
      </c>
      <c r="J46" s="190" cm="1">
        <f t="array" ref="J46">TREND(J29:J31,$A29:$A31,A32)</f>
        <v>1.0124250957475465</v>
      </c>
      <c r="K46" s="190" cm="1">
        <f t="array" ref="K46">TREND(K29:K30,$A29:$A30,A31)</f>
        <v>1.0094085311644527</v>
      </c>
      <c r="L46" s="190" cm="1">
        <f t="array" ref="L46">TREND(L29,$A29,A30)</f>
        <v>1.0056151097498724</v>
      </c>
    </row>
    <row r="47" spans="1:18">
      <c r="B47" s="62" t="s">
        <v>17</v>
      </c>
      <c r="C47" s="63">
        <f>C45</f>
        <v>4.4103585657370514</v>
      </c>
      <c r="D47" s="63">
        <f t="shared" ref="D47:I47" si="16">D45</f>
        <v>2.3454215775158658</v>
      </c>
      <c r="E47" s="63">
        <f t="shared" si="16"/>
        <v>1.6288622319156669</v>
      </c>
      <c r="F47" s="63">
        <f t="shared" si="16"/>
        <v>1.2542372881355932</v>
      </c>
      <c r="G47" s="63">
        <f t="shared" si="16"/>
        <v>1.10941475826972</v>
      </c>
      <c r="H47" s="63">
        <f t="shared" si="16"/>
        <v>1.0544299969761113</v>
      </c>
      <c r="I47" s="63">
        <f t="shared" si="16"/>
        <v>1.0237892948173322</v>
      </c>
      <c r="J47" s="199">
        <f>SUM(K8:K10,R11)/SUM(J8:J10,Q11)</f>
        <v>1.0128862408202854</v>
      </c>
      <c r="K47" s="199">
        <f>SUM(L8:L9,S10:S11)/SUM(K8:K9,R10:R11)</f>
        <v>1.009090909090909</v>
      </c>
      <c r="L47" s="199">
        <f>SUM(M8,T9:T11)/SUM(L8,S9:S11)</f>
        <v>1.0058236272878536</v>
      </c>
      <c r="M47" s="112">
        <f>L47*(1+$L$49)</f>
        <v>1.0025669244428328</v>
      </c>
      <c r="N47" s="112">
        <v>1.0009999999999999</v>
      </c>
      <c r="O47"/>
      <c r="P47"/>
      <c r="Q47"/>
      <c r="R47"/>
    </row>
    <row r="48" spans="1:18">
      <c r="B48" s="2" t="s">
        <v>16</v>
      </c>
      <c r="C48" s="29">
        <f t="shared" ref="C48:M48" si="17">D48/C47</f>
        <v>3.8296457135220292E-2</v>
      </c>
      <c r="D48" s="29">
        <f t="shared" si="17"/>
        <v>0.16890110776370065</v>
      </c>
      <c r="E48" s="29">
        <f t="shared" si="17"/>
        <v>0.39614430261531602</v>
      </c>
      <c r="F48" s="29">
        <f t="shared" si="17"/>
        <v>0.64526449291865906</v>
      </c>
      <c r="G48" s="29">
        <f t="shared" si="17"/>
        <v>0.80931478772848764</v>
      </c>
      <c r="H48" s="29">
        <f t="shared" si="17"/>
        <v>0.89786576959190989</v>
      </c>
      <c r="I48" s="29">
        <f t="shared" si="17"/>
        <v>0.94673660071575139</v>
      </c>
      <c r="J48" s="29">
        <f t="shared" si="17"/>
        <v>0.96925879682453731</v>
      </c>
      <c r="K48" s="29">
        <f t="shared" si="17"/>
        <v>0.98174889909759844</v>
      </c>
      <c r="L48" s="29">
        <f t="shared" si="17"/>
        <v>0.99067388908939469</v>
      </c>
      <c r="M48" s="29">
        <f t="shared" si="17"/>
        <v>0.99644320458325975</v>
      </c>
      <c r="N48" s="29">
        <f>O48/N47</f>
        <v>0.99900099900099915</v>
      </c>
      <c r="O48" s="29">
        <v>1</v>
      </c>
      <c r="P48" s="29"/>
      <c r="Q48" s="29"/>
      <c r="R48" s="15"/>
    </row>
    <row r="49" spans="1:18">
      <c r="C49" s="29"/>
      <c r="D49" s="29"/>
      <c r="E49" s="29"/>
      <c r="F49" s="29"/>
      <c r="G49" s="29"/>
      <c r="H49" s="29"/>
      <c r="I49" s="245" t="s">
        <v>438</v>
      </c>
      <c r="J49" s="245">
        <f t="shared" ref="J49:L49" si="18">J47/I47-1</f>
        <v>-1.0649705024501244E-2</v>
      </c>
      <c r="K49" s="245">
        <f t="shared" si="18"/>
        <v>-3.747046387265307E-3</v>
      </c>
      <c r="L49" s="245">
        <f t="shared" si="18"/>
        <v>-3.2378468318567943E-3</v>
      </c>
      <c r="M49" s="29"/>
      <c r="N49" s="29"/>
    </row>
    <row r="50" spans="1:18">
      <c r="B50" s="43" t="s">
        <v>461</v>
      </c>
      <c r="C50" s="29"/>
      <c r="D50" s="29"/>
      <c r="E50" s="29"/>
      <c r="F50" s="29"/>
      <c r="G50" s="29"/>
      <c r="H50" s="29"/>
      <c r="I50" s="29"/>
      <c r="J50" s="29"/>
      <c r="K50" s="29"/>
      <c r="L50" s="29"/>
      <c r="M50" s="29"/>
      <c r="N50" s="29"/>
    </row>
    <row r="51" spans="1:18">
      <c r="B51" s="43" t="s">
        <v>462</v>
      </c>
      <c r="C51" s="29"/>
      <c r="D51" s="29"/>
      <c r="E51" s="29"/>
      <c r="F51" s="29"/>
      <c r="G51" s="29"/>
      <c r="H51" s="29"/>
      <c r="I51" s="29"/>
      <c r="J51" s="29"/>
      <c r="K51" s="29"/>
      <c r="L51" s="29"/>
      <c r="M51" s="29"/>
      <c r="N51" s="29"/>
    </row>
    <row r="52" spans="1:18">
      <c r="C52" s="29"/>
      <c r="D52" s="29"/>
      <c r="E52" s="29"/>
      <c r="F52" s="29"/>
      <c r="G52" s="29"/>
      <c r="H52" s="29"/>
      <c r="I52" s="29"/>
      <c r="J52" s="29"/>
      <c r="K52" s="29"/>
      <c r="L52" s="29"/>
      <c r="M52" s="29"/>
      <c r="N52" s="29"/>
    </row>
    <row r="53" spans="1:18" ht="15.6">
      <c r="A53" s="42" t="s">
        <v>67</v>
      </c>
      <c r="B53" s="1"/>
      <c r="C53" s="1"/>
      <c r="D53" s="1"/>
      <c r="E53" s="1"/>
      <c r="F53" s="1"/>
      <c r="G53" s="1"/>
      <c r="H53" s="1"/>
      <c r="I53" s="1"/>
      <c r="J53" s="1"/>
      <c r="K53" s="1"/>
      <c r="L53" s="1"/>
      <c r="M53" s="1"/>
      <c r="N53" s="1"/>
      <c r="O53" s="1"/>
    </row>
    <row r="54" spans="1:18">
      <c r="C54" s="27"/>
      <c r="D54" s="27"/>
      <c r="E54" s="27"/>
      <c r="F54" s="27"/>
      <c r="G54" s="27"/>
      <c r="H54" s="27"/>
      <c r="I54" s="27"/>
      <c r="J54" s="27"/>
      <c r="K54" s="27"/>
      <c r="L54" s="27"/>
    </row>
    <row r="55" spans="1:18" ht="15.6">
      <c r="B55" s="54" t="s">
        <v>349</v>
      </c>
      <c r="C55" s="55"/>
      <c r="D55" s="55"/>
      <c r="E55" s="55"/>
      <c r="F55" s="55"/>
      <c r="G55" s="55"/>
      <c r="H55" s="55"/>
      <c r="I55" s="55"/>
      <c r="J55" s="55"/>
      <c r="K55" s="55"/>
      <c r="L55" s="55"/>
      <c r="M55" s="55"/>
      <c r="N55" s="55"/>
    </row>
    <row r="56" spans="1:18" ht="15.6">
      <c r="B56" s="14"/>
      <c r="C56" s="52" t="s">
        <v>336</v>
      </c>
      <c r="D56" s="53"/>
      <c r="E56" s="53"/>
      <c r="F56" s="53"/>
      <c r="G56" s="53"/>
      <c r="H56" s="53"/>
      <c r="I56" s="53"/>
      <c r="J56" s="53"/>
      <c r="K56" s="53"/>
      <c r="L56" s="53"/>
      <c r="M56" s="53"/>
      <c r="N56" s="53"/>
    </row>
    <row r="57" spans="1:18" ht="15.6">
      <c r="B57" s="14" t="s">
        <v>429</v>
      </c>
      <c r="C57" s="44">
        <v>1</v>
      </c>
      <c r="D57" s="44">
        <v>2</v>
      </c>
      <c r="E57" s="44">
        <v>3</v>
      </c>
      <c r="F57" s="44">
        <v>4</v>
      </c>
      <c r="G57" s="44">
        <v>5</v>
      </c>
      <c r="H57" s="44">
        <v>6</v>
      </c>
      <c r="I57" s="44">
        <v>7</v>
      </c>
      <c r="J57" s="44">
        <v>8</v>
      </c>
      <c r="K57" s="44">
        <v>9</v>
      </c>
      <c r="L57" s="44">
        <v>10</v>
      </c>
      <c r="M57" s="44">
        <v>11</v>
      </c>
      <c r="N57" s="45">
        <v>12</v>
      </c>
      <c r="O57" s="45">
        <f>N57+1</f>
        <v>13</v>
      </c>
      <c r="P57"/>
      <c r="Q57"/>
      <c r="R57"/>
    </row>
    <row r="58" spans="1:18">
      <c r="B58" s="13">
        <v>2012</v>
      </c>
      <c r="C58" s="12">
        <f t="shared" ref="C58:M58" si="19">C8</f>
        <v>36</v>
      </c>
      <c r="D58" s="12">
        <f t="shared" si="19"/>
        <v>261</v>
      </c>
      <c r="E58" s="12">
        <f t="shared" si="19"/>
        <v>740</v>
      </c>
      <c r="F58" s="12">
        <f t="shared" si="19"/>
        <v>1219</v>
      </c>
      <c r="G58" s="12">
        <f t="shared" si="19"/>
        <v>1588</v>
      </c>
      <c r="H58" s="12">
        <f t="shared" si="19"/>
        <v>1787</v>
      </c>
      <c r="I58" s="12">
        <f t="shared" si="19"/>
        <v>1875</v>
      </c>
      <c r="J58" s="12">
        <f t="shared" si="19"/>
        <v>1915</v>
      </c>
      <c r="K58" s="12">
        <f t="shared" si="19"/>
        <v>1942</v>
      </c>
      <c r="L58" s="12">
        <f t="shared" si="19"/>
        <v>1959</v>
      </c>
      <c r="M58" s="12">
        <f t="shared" si="19"/>
        <v>1970</v>
      </c>
      <c r="N58" s="61">
        <f>M58*M$47</f>
        <v>1975.0568411523807</v>
      </c>
      <c r="O58" s="61">
        <f>N58*N$47</f>
        <v>1977.0318979935328</v>
      </c>
      <c r="P58"/>
      <c r="Q58"/>
      <c r="R58"/>
    </row>
    <row r="59" spans="1:18">
      <c r="B59" s="10">
        <v>2013</v>
      </c>
      <c r="C59" s="9">
        <f t="shared" ref="C59:L59" si="20">C9</f>
        <v>38</v>
      </c>
      <c r="D59" s="9">
        <f t="shared" si="20"/>
        <v>285</v>
      </c>
      <c r="E59" s="9">
        <f t="shared" si="20"/>
        <v>761</v>
      </c>
      <c r="F59" s="9">
        <f t="shared" si="20"/>
        <v>1260</v>
      </c>
      <c r="G59" s="9">
        <f t="shared" si="20"/>
        <v>1583</v>
      </c>
      <c r="H59" s="9">
        <f t="shared" si="20"/>
        <v>1705</v>
      </c>
      <c r="I59" s="9">
        <f t="shared" si="20"/>
        <v>1794</v>
      </c>
      <c r="J59" s="9">
        <f t="shared" si="20"/>
        <v>1850</v>
      </c>
      <c r="K59" s="9">
        <f t="shared" si="20"/>
        <v>1872</v>
      </c>
      <c r="L59" s="9">
        <f t="shared" si="20"/>
        <v>1889</v>
      </c>
      <c r="M59" s="56">
        <f>L59*L$47</f>
        <v>1900.0008319467554</v>
      </c>
      <c r="N59" s="57">
        <f t="shared" ref="M59:N68" si="21">M59*M$47</f>
        <v>1904.8779905236822</v>
      </c>
      <c r="O59" s="57">
        <f t="shared" ref="O59:O68" si="22">N59*N$47</f>
        <v>1906.7828685142058</v>
      </c>
      <c r="P59"/>
      <c r="Q59"/>
      <c r="R59"/>
    </row>
    <row r="60" spans="1:18">
      <c r="B60" s="13">
        <v>2014</v>
      </c>
      <c r="C60" s="12">
        <f t="shared" ref="C60:K60" si="23">C10</f>
        <v>42</v>
      </c>
      <c r="D60" s="12">
        <f t="shared" si="23"/>
        <v>305</v>
      </c>
      <c r="E60" s="12">
        <f t="shared" si="23"/>
        <v>768</v>
      </c>
      <c r="F60" s="12">
        <f t="shared" si="23"/>
        <v>1189</v>
      </c>
      <c r="G60" s="12">
        <f t="shared" si="23"/>
        <v>1460</v>
      </c>
      <c r="H60" s="12">
        <f t="shared" si="23"/>
        <v>1590</v>
      </c>
      <c r="I60" s="12">
        <f t="shared" si="23"/>
        <v>1678</v>
      </c>
      <c r="J60" s="12">
        <f t="shared" si="23"/>
        <v>1717</v>
      </c>
      <c r="K60" s="12">
        <f t="shared" si="23"/>
        <v>1740</v>
      </c>
      <c r="L60" s="60">
        <f t="shared" ref="L60:L68" si="24">K60*K$47</f>
        <v>1755.8181818181818</v>
      </c>
      <c r="M60" s="60">
        <f t="shared" si="21"/>
        <v>1766.0434124943276</v>
      </c>
      <c r="N60" s="61">
        <f t="shared" si="21"/>
        <v>1770.5767124969632</v>
      </c>
      <c r="O60" s="61">
        <f t="shared" si="22"/>
        <v>1772.3472892094599</v>
      </c>
      <c r="P60"/>
      <c r="Q60"/>
      <c r="R60"/>
    </row>
    <row r="61" spans="1:18">
      <c r="B61" s="10">
        <v>2015</v>
      </c>
      <c r="C61" s="9">
        <f t="shared" ref="C61:J61" si="25">C11</f>
        <v>49</v>
      </c>
      <c r="D61" s="9">
        <f t="shared" si="25"/>
        <v>349</v>
      </c>
      <c r="E61" s="9">
        <f t="shared" si="25"/>
        <v>803</v>
      </c>
      <c r="F61" s="9">
        <f t="shared" si="25"/>
        <v>1204</v>
      </c>
      <c r="G61" s="9">
        <f t="shared" si="25"/>
        <v>1471</v>
      </c>
      <c r="H61" s="9">
        <f t="shared" si="25"/>
        <v>1622</v>
      </c>
      <c r="I61" s="9">
        <f t="shared" si="25"/>
        <v>1715</v>
      </c>
      <c r="J61" s="9">
        <f t="shared" si="25"/>
        <v>1748</v>
      </c>
      <c r="K61" s="56">
        <f t="shared" ref="K61:K68" si="26">J61*J$47</f>
        <v>1770.5251489538589</v>
      </c>
      <c r="L61" s="56">
        <f t="shared" si="24"/>
        <v>1786.6208321261665</v>
      </c>
      <c r="M61" s="56">
        <f t="shared" si="21"/>
        <v>1797.025445957184</v>
      </c>
      <c r="N61" s="57">
        <f t="shared" si="21"/>
        <v>1801.6382744988041</v>
      </c>
      <c r="O61" s="57">
        <f t="shared" si="22"/>
        <v>1803.4399127733027</v>
      </c>
      <c r="P61"/>
      <c r="Q61"/>
      <c r="R61"/>
    </row>
    <row r="62" spans="1:18">
      <c r="B62" s="13">
        <v>2016</v>
      </c>
      <c r="C62" s="12">
        <f t="shared" ref="C62:I62" si="27">C12</f>
        <v>44</v>
      </c>
      <c r="D62" s="12">
        <f t="shared" si="27"/>
        <v>309</v>
      </c>
      <c r="E62" s="12">
        <f t="shared" si="27"/>
        <v>782</v>
      </c>
      <c r="F62" s="12">
        <f t="shared" si="27"/>
        <v>1180</v>
      </c>
      <c r="G62" s="12">
        <f t="shared" si="27"/>
        <v>1506</v>
      </c>
      <c r="H62" s="12">
        <f t="shared" si="27"/>
        <v>1697</v>
      </c>
      <c r="I62" s="12">
        <f t="shared" si="27"/>
        <v>1787</v>
      </c>
      <c r="J62" s="60">
        <f t="shared" ref="J62:J68" si="28">I62*I$47</f>
        <v>1829.5114698385726</v>
      </c>
      <c r="K62" s="60">
        <f t="shared" si="26"/>
        <v>1853.0869952223868</v>
      </c>
      <c r="L62" s="60">
        <f t="shared" si="24"/>
        <v>1869.9332406334993</v>
      </c>
      <c r="M62" s="60">
        <f>L62*L$47</f>
        <v>1880.8230348801169</v>
      </c>
      <c r="N62" s="61">
        <f t="shared" si="21"/>
        <v>1885.6509655009936</v>
      </c>
      <c r="O62" s="61">
        <f t="shared" si="22"/>
        <v>1887.5366164664945</v>
      </c>
      <c r="P62"/>
      <c r="Q62"/>
      <c r="R62"/>
    </row>
    <row r="63" spans="1:18">
      <c r="B63" s="10">
        <v>2017</v>
      </c>
      <c r="C63" s="9">
        <f t="shared" ref="C63:H63" si="29">C13</f>
        <v>34</v>
      </c>
      <c r="D63" s="9">
        <f t="shared" si="29"/>
        <v>301</v>
      </c>
      <c r="E63" s="9">
        <f t="shared" si="29"/>
        <v>715</v>
      </c>
      <c r="F63" s="9">
        <f t="shared" si="29"/>
        <v>1179</v>
      </c>
      <c r="G63" s="9">
        <f t="shared" si="29"/>
        <v>1458</v>
      </c>
      <c r="H63" s="9">
        <f t="shared" si="29"/>
        <v>1631</v>
      </c>
      <c r="I63" s="56">
        <f t="shared" ref="I63:I68" si="30">H63*H$47</f>
        <v>1719.7753250680375</v>
      </c>
      <c r="J63" s="56">
        <f t="shared" si="28"/>
        <v>1760.6875672956544</v>
      </c>
      <c r="K63" s="56">
        <f t="shared" si="26"/>
        <v>1783.3762112971087</v>
      </c>
      <c r="L63" s="56">
        <f t="shared" si="24"/>
        <v>1799.5887223089005</v>
      </c>
      <c r="M63" s="56">
        <f t="shared" si="21"/>
        <v>1810.0688562990522</v>
      </c>
      <c r="N63" s="57">
        <f t="shared" si="21"/>
        <v>1814.7151662894967</v>
      </c>
      <c r="O63" s="57">
        <f t="shared" si="22"/>
        <v>1816.5298814557859</v>
      </c>
      <c r="P63"/>
      <c r="Q63"/>
      <c r="R63"/>
    </row>
    <row r="64" spans="1:18">
      <c r="B64" s="13">
        <v>2018</v>
      </c>
      <c r="C64" s="12">
        <f>C14</f>
        <v>52</v>
      </c>
      <c r="D64" s="12">
        <f>D14</f>
        <v>287</v>
      </c>
      <c r="E64" s="12">
        <f>E14</f>
        <v>656</v>
      </c>
      <c r="F64" s="12">
        <f>F14</f>
        <v>1098</v>
      </c>
      <c r="G64" s="12">
        <f>G14</f>
        <v>1411</v>
      </c>
      <c r="H64" s="60">
        <f>G64*G$47</f>
        <v>1565.3842239185749</v>
      </c>
      <c r="I64" s="60">
        <f t="shared" si="30"/>
        <v>1650.5880824929152</v>
      </c>
      <c r="J64" s="60">
        <f t="shared" si="28"/>
        <v>1689.8544090093142</v>
      </c>
      <c r="K64" s="60">
        <f t="shared" si="26"/>
        <v>1711.6302798750294</v>
      </c>
      <c r="L64" s="60">
        <f t="shared" si="24"/>
        <v>1727.1905551466205</v>
      </c>
      <c r="M64" s="60">
        <f t="shared" si="21"/>
        <v>1737.2490691948954</v>
      </c>
      <c r="N64" s="61">
        <f t="shared" si="21"/>
        <v>1741.7084562939003</v>
      </c>
      <c r="O64" s="61">
        <f t="shared" si="22"/>
        <v>1743.4501647501941</v>
      </c>
      <c r="P64"/>
      <c r="Q64"/>
      <c r="R64"/>
    </row>
    <row r="65" spans="1:18">
      <c r="B65" s="10">
        <v>2019</v>
      </c>
      <c r="C65" s="9">
        <f>C15</f>
        <v>54</v>
      </c>
      <c r="D65" s="9">
        <f>D15</f>
        <v>253</v>
      </c>
      <c r="E65" s="9">
        <f>E15</f>
        <v>598</v>
      </c>
      <c r="F65" s="9">
        <f>F15</f>
        <v>1024</v>
      </c>
      <c r="G65" s="56">
        <f>F65*F$47</f>
        <v>1284.3389830508474</v>
      </c>
      <c r="H65" s="56">
        <f>G65*G$47</f>
        <v>1424.8646224177339</v>
      </c>
      <c r="I65" s="56">
        <f t="shared" si="30"/>
        <v>1502.4199995072991</v>
      </c>
      <c r="J65" s="56">
        <f t="shared" si="28"/>
        <v>1538.1615118150341</v>
      </c>
      <c r="K65" s="56">
        <f>J65*J$47</f>
        <v>1557.982631476777</v>
      </c>
      <c r="L65" s="56">
        <f t="shared" si="24"/>
        <v>1572.1461099447476</v>
      </c>
      <c r="M65" s="56">
        <f t="shared" si="21"/>
        <v>1581.3017029311147</v>
      </c>
      <c r="N65" s="57">
        <f t="shared" si="21"/>
        <v>1585.3607849238617</v>
      </c>
      <c r="O65" s="57">
        <f t="shared" si="22"/>
        <v>1586.9461457087855</v>
      </c>
      <c r="P65"/>
      <c r="Q65"/>
      <c r="R65"/>
    </row>
    <row r="66" spans="1:18">
      <c r="B66" s="13">
        <v>2020</v>
      </c>
      <c r="C66" s="12">
        <f>C16</f>
        <v>61</v>
      </c>
      <c r="D66" s="12">
        <f>D16</f>
        <v>262</v>
      </c>
      <c r="E66" s="12">
        <f>E16</f>
        <v>618</v>
      </c>
      <c r="F66" s="60">
        <f>E66*E$47</f>
        <v>1006.6368593238822</v>
      </c>
      <c r="G66" s="60">
        <f>F66*F$47</f>
        <v>1262.5614845757166</v>
      </c>
      <c r="H66" s="60">
        <f>G66*G$47</f>
        <v>1400.7043442112274</v>
      </c>
      <c r="I66" s="60">
        <f t="shared" si="30"/>
        <v>1476.9446774310704</v>
      </c>
      <c r="J66" s="60">
        <f t="shared" si="28"/>
        <v>1512.0801497913678</v>
      </c>
      <c r="K66" s="60">
        <f t="shared" si="26"/>
        <v>1531.5651787411527</v>
      </c>
      <c r="L66" s="60">
        <f t="shared" si="24"/>
        <v>1545.4884985478905</v>
      </c>
      <c r="M66" s="60">
        <f t="shared" si="21"/>
        <v>1554.4888475410978</v>
      </c>
      <c r="N66" s="61">
        <f t="shared" si="21"/>
        <v>1558.4791029599621</v>
      </c>
      <c r="O66" s="61">
        <f t="shared" si="22"/>
        <v>1560.037582062922</v>
      </c>
      <c r="P66"/>
      <c r="Q66"/>
      <c r="R66"/>
    </row>
    <row r="67" spans="1:18">
      <c r="B67" s="10">
        <v>2021</v>
      </c>
      <c r="C67" s="9">
        <f>C17</f>
        <v>84</v>
      </c>
      <c r="D67" s="9">
        <f>D17</f>
        <v>305</v>
      </c>
      <c r="E67" s="56">
        <f>D67*D$47</f>
        <v>715.35358114233907</v>
      </c>
      <c r="F67" s="56">
        <f>E67*E$47</f>
        <v>1165.2124307883755</v>
      </c>
      <c r="G67" s="56">
        <f>F67*F$47</f>
        <v>1461.4528792938947</v>
      </c>
      <c r="H67" s="56">
        <f>G67*G$47</f>
        <v>1621.3573928044225</v>
      </c>
      <c r="I67" s="56">
        <f t="shared" si="30"/>
        <v>1709.6078707919628</v>
      </c>
      <c r="J67" s="56">
        <f t="shared" si="28"/>
        <v>1750.2782364522643</v>
      </c>
      <c r="K67" s="56">
        <f t="shared" si="26"/>
        <v>1772.8327433096927</v>
      </c>
      <c r="L67" s="56">
        <f t="shared" si="24"/>
        <v>1788.949404612508</v>
      </c>
      <c r="M67" s="56">
        <f t="shared" si="21"/>
        <v>1799.3675791817989</v>
      </c>
      <c r="N67" s="57">
        <f t="shared" si="21"/>
        <v>1803.9864198024416</v>
      </c>
      <c r="O67" s="57">
        <f t="shared" si="22"/>
        <v>1805.7904062222437</v>
      </c>
      <c r="P67"/>
      <c r="Q67"/>
      <c r="R67"/>
    </row>
    <row r="68" spans="1:18">
      <c r="B68" s="7">
        <v>2022</v>
      </c>
      <c r="C68" s="6">
        <f>C18</f>
        <v>81</v>
      </c>
      <c r="D68" s="58">
        <f>C68*C$47</f>
        <v>357.23904382470118</v>
      </c>
      <c r="E68" s="58">
        <f>D68*D$47</f>
        <v>837.87616171759021</v>
      </c>
      <c r="F68" s="58">
        <f>E68*E$47</f>
        <v>1364.7848348442462</v>
      </c>
      <c r="G68" s="58">
        <f>F68*F$47</f>
        <v>1711.7640301436309</v>
      </c>
      <c r="H68" s="58">
        <f>G68*G$47</f>
        <v>1899.0562777165981</v>
      </c>
      <c r="I68" s="58">
        <f t="shared" si="30"/>
        <v>2002.4219051701778</v>
      </c>
      <c r="J68" s="58">
        <f t="shared" si="28"/>
        <v>2050.0581102209549</v>
      </c>
      <c r="K68" s="58">
        <f t="shared" si="26"/>
        <v>2076.4756527248414</v>
      </c>
      <c r="L68" s="58">
        <f t="shared" si="24"/>
        <v>2095.3527041132488</v>
      </c>
      <c r="M68" s="58">
        <f t="shared" si="21"/>
        <v>2107.5552572986003</v>
      </c>
      <c r="N68" s="59">
        <f t="shared" si="21"/>
        <v>2112.9651924031809</v>
      </c>
      <c r="O68" s="59">
        <f t="shared" si="22"/>
        <v>2115.0781575955839</v>
      </c>
      <c r="P68"/>
      <c r="Q68"/>
      <c r="R68"/>
    </row>
    <row r="69" spans="1:18">
      <c r="C69" s="3"/>
      <c r="D69" s="3"/>
      <c r="E69" s="3"/>
      <c r="F69" s="3"/>
      <c r="G69" s="3"/>
      <c r="H69" s="3"/>
      <c r="I69" s="3"/>
      <c r="J69" s="3"/>
      <c r="K69" s="3"/>
      <c r="L69" s="3"/>
      <c r="M69" s="3"/>
      <c r="N69" s="3"/>
      <c r="Q69" s="21"/>
    </row>
    <row r="70" spans="1:18" ht="15.6">
      <c r="A70" s="42" t="s">
        <v>70</v>
      </c>
      <c r="B70" s="1"/>
      <c r="C70" s="1"/>
      <c r="D70" s="1"/>
      <c r="E70" s="1"/>
      <c r="F70" s="1"/>
      <c r="G70" s="1"/>
      <c r="H70" s="1"/>
      <c r="I70" s="1"/>
      <c r="J70" s="1"/>
      <c r="K70" s="1"/>
      <c r="L70" s="1"/>
      <c r="M70" s="1"/>
      <c r="N70" s="1"/>
      <c r="O70" s="1"/>
    </row>
    <row r="71" spans="1:18">
      <c r="Q71" s="21"/>
    </row>
    <row r="72" spans="1:18" ht="62.4">
      <c r="B72" s="213" t="s">
        <v>429</v>
      </c>
      <c r="C72" s="71" t="s">
        <v>350</v>
      </c>
      <c r="D72" s="217" t="s">
        <v>351</v>
      </c>
      <c r="E72" s="71" t="s">
        <v>352</v>
      </c>
      <c r="F72" s="217" t="s">
        <v>353</v>
      </c>
      <c r="G72" s="217" t="s">
        <v>15</v>
      </c>
      <c r="Q72" s="21"/>
    </row>
    <row r="73" spans="1:18">
      <c r="B73" s="214">
        <v>2012</v>
      </c>
      <c r="C73" s="12">
        <f>Data!D7</f>
        <v>2814</v>
      </c>
      <c r="D73" s="218">
        <f>SUM(Data!C82:M82)</f>
        <v>1970</v>
      </c>
      <c r="E73" s="12">
        <f>O58</f>
        <v>1977.0318979935328</v>
      </c>
      <c r="F73" s="218">
        <f t="shared" ref="F73" si="31">E73-D73</f>
        <v>7.0318979935327661</v>
      </c>
      <c r="G73" s="221">
        <f t="shared" ref="G73" si="32">E73/C73</f>
        <v>0.70256997085768758</v>
      </c>
      <c r="Q73" s="21"/>
    </row>
    <row r="74" spans="1:18">
      <c r="B74" s="215">
        <v>2013</v>
      </c>
      <c r="C74" s="9">
        <f>Data!D8</f>
        <v>3085</v>
      </c>
      <c r="D74" s="219">
        <f>SUM(Data!C83:M83)</f>
        <v>1889</v>
      </c>
      <c r="E74" s="9">
        <f>O59</f>
        <v>1906.7828685142058</v>
      </c>
      <c r="F74" s="219">
        <f>E74-D74</f>
        <v>17.782868514205802</v>
      </c>
      <c r="G74" s="222">
        <f>E74/C74</f>
        <v>0.6180819671034703</v>
      </c>
    </row>
    <row r="75" spans="1:18">
      <c r="B75" s="214">
        <v>2014</v>
      </c>
      <c r="C75" s="12">
        <f>Data!D9</f>
        <v>3064</v>
      </c>
      <c r="D75" s="218">
        <f>SUM(Data!C84:M84)</f>
        <v>1740</v>
      </c>
      <c r="E75" s="12">
        <f t="shared" ref="E75:E83" si="33">O60</f>
        <v>1772.3472892094599</v>
      </c>
      <c r="F75" s="218">
        <f t="shared" ref="F75:F83" si="34">E75-D75</f>
        <v>32.347289209459859</v>
      </c>
      <c r="G75" s="221">
        <f t="shared" ref="G75:G83" si="35">E75/C75</f>
        <v>0.57844232676548946</v>
      </c>
    </row>
    <row r="76" spans="1:18">
      <c r="B76" s="215">
        <v>2015</v>
      </c>
      <c r="C76" s="9">
        <f>Data!D10</f>
        <v>3079</v>
      </c>
      <c r="D76" s="219">
        <f>SUM(Data!C85:M85)</f>
        <v>1748</v>
      </c>
      <c r="E76" s="9">
        <f t="shared" si="33"/>
        <v>1803.4399127733027</v>
      </c>
      <c r="F76" s="219">
        <f t="shared" si="34"/>
        <v>55.439912773302694</v>
      </c>
      <c r="G76" s="222">
        <f t="shared" si="35"/>
        <v>0.58572260889032246</v>
      </c>
    </row>
    <row r="77" spans="1:18">
      <c r="B77" s="214">
        <v>2016</v>
      </c>
      <c r="C77" s="12">
        <f>Data!D11</f>
        <v>3073</v>
      </c>
      <c r="D77" s="218">
        <f>SUM(Data!C86:M86)</f>
        <v>1787</v>
      </c>
      <c r="E77" s="12">
        <f t="shared" si="33"/>
        <v>1887.5366164664945</v>
      </c>
      <c r="F77" s="218">
        <f t="shared" si="34"/>
        <v>100.53661646649448</v>
      </c>
      <c r="G77" s="221">
        <f t="shared" si="35"/>
        <v>0.61423254684884299</v>
      </c>
    </row>
    <row r="78" spans="1:18">
      <c r="B78" s="215">
        <v>2017</v>
      </c>
      <c r="C78" s="9">
        <f>Data!D12</f>
        <v>3148</v>
      </c>
      <c r="D78" s="219">
        <f>SUM(Data!C87:M87)</f>
        <v>1631</v>
      </c>
      <c r="E78" s="9">
        <f t="shared" si="33"/>
        <v>1816.5298814557859</v>
      </c>
      <c r="F78" s="219">
        <f t="shared" si="34"/>
        <v>185.52988145578593</v>
      </c>
      <c r="G78" s="222">
        <f t="shared" si="35"/>
        <v>0.57704252905202857</v>
      </c>
    </row>
    <row r="79" spans="1:18">
      <c r="B79" s="214">
        <v>2018</v>
      </c>
      <c r="C79" s="12">
        <f>Data!D13</f>
        <v>3043</v>
      </c>
      <c r="D79" s="218">
        <f>SUM(Data!C88:M88)</f>
        <v>1411</v>
      </c>
      <c r="E79" s="12">
        <f t="shared" si="33"/>
        <v>1743.4501647501941</v>
      </c>
      <c r="F79" s="218">
        <f t="shared" si="34"/>
        <v>332.45016475019406</v>
      </c>
      <c r="G79" s="221">
        <f t="shared" si="35"/>
        <v>0.5729379443806093</v>
      </c>
    </row>
    <row r="80" spans="1:18">
      <c r="B80" s="215">
        <v>2019</v>
      </c>
      <c r="C80" s="9">
        <f>Data!D14</f>
        <v>2839</v>
      </c>
      <c r="D80" s="219">
        <f>SUM(Data!C89:M89)</f>
        <v>1024</v>
      </c>
      <c r="E80" s="9">
        <f t="shared" si="33"/>
        <v>1586.9461457087855</v>
      </c>
      <c r="F80" s="219">
        <f t="shared" si="34"/>
        <v>562.94614570878548</v>
      </c>
      <c r="G80" s="222">
        <f t="shared" si="35"/>
        <v>0.55898067830531362</v>
      </c>
    </row>
    <row r="81" spans="2:7">
      <c r="B81" s="214">
        <v>2020</v>
      </c>
      <c r="C81" s="12">
        <f>Data!D15</f>
        <v>2709</v>
      </c>
      <c r="D81" s="218">
        <f>SUM(Data!C90:M90)</f>
        <v>618</v>
      </c>
      <c r="E81" s="12">
        <f t="shared" si="33"/>
        <v>1560.037582062922</v>
      </c>
      <c r="F81" s="218">
        <f t="shared" si="34"/>
        <v>942.03758206292196</v>
      </c>
      <c r="G81" s="221">
        <f t="shared" si="35"/>
        <v>0.57587212331595494</v>
      </c>
    </row>
    <row r="82" spans="2:7">
      <c r="B82" s="215">
        <v>2021</v>
      </c>
      <c r="C82" s="9">
        <f>Data!D16</f>
        <v>2304</v>
      </c>
      <c r="D82" s="219">
        <f>SUM(Data!C91:M91)</f>
        <v>305</v>
      </c>
      <c r="E82" s="9">
        <f t="shared" si="33"/>
        <v>1805.7904062222437</v>
      </c>
      <c r="F82" s="219">
        <f t="shared" si="34"/>
        <v>1500.7904062222437</v>
      </c>
      <c r="G82" s="222">
        <f t="shared" si="35"/>
        <v>0.78376319714507103</v>
      </c>
    </row>
    <row r="83" spans="2:7">
      <c r="B83" s="216">
        <v>2022</v>
      </c>
      <c r="C83" s="6">
        <f>Data!D17</f>
        <v>2743</v>
      </c>
      <c r="D83" s="220">
        <f>SUM(Data!C92:M92)</f>
        <v>81</v>
      </c>
      <c r="E83" s="6">
        <f t="shared" si="33"/>
        <v>2115.0781575955839</v>
      </c>
      <c r="F83" s="220">
        <f t="shared" si="34"/>
        <v>2034.0781575955839</v>
      </c>
      <c r="G83" s="223">
        <f t="shared" si="35"/>
        <v>0.77108208443149251</v>
      </c>
    </row>
    <row r="85" spans="2:7" ht="15.6">
      <c r="B85" s="72" t="s">
        <v>69</v>
      </c>
      <c r="C85" s="73">
        <f>SUM(C73:C83)</f>
        <v>31901</v>
      </c>
      <c r="D85" s="73">
        <f t="shared" ref="D85:F85" si="36">SUM(D73:D83)</f>
        <v>14204</v>
      </c>
      <c r="E85" s="73">
        <f t="shared" si="36"/>
        <v>19974.970922752509</v>
      </c>
      <c r="F85" s="73">
        <f t="shared" si="36"/>
        <v>5770.9709227525109</v>
      </c>
      <c r="G85" s="74">
        <f>E85/C85</f>
        <v>0.62615500839323246</v>
      </c>
    </row>
    <row r="87" spans="2:7">
      <c r="B87" s="43" t="s">
        <v>71</v>
      </c>
    </row>
  </sheetData>
  <mergeCells count="4">
    <mergeCell ref="B5:M5"/>
    <mergeCell ref="C6:M6"/>
    <mergeCell ref="C27:N27"/>
    <mergeCell ref="B26:N26"/>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2CB9C-239E-450E-BDFB-027877BC3BBC}">
  <sheetPr>
    <tabColor theme="4"/>
  </sheetPr>
  <dimension ref="A1:X104"/>
  <sheetViews>
    <sheetView zoomScale="80" zoomScaleNormal="80" workbookViewId="0">
      <selection activeCell="B104" sqref="B104"/>
    </sheetView>
  </sheetViews>
  <sheetFormatPr defaultColWidth="9.1796875" defaultRowHeight="15"/>
  <cols>
    <col min="1" max="1" width="9.1796875" style="2"/>
    <col min="2" max="2" width="19.90625" style="2" customWidth="1"/>
    <col min="3" max="3" width="13.81640625" style="2" bestFit="1" customWidth="1"/>
    <col min="4" max="8" width="12.26953125" style="2" bestFit="1" customWidth="1"/>
    <col min="9" max="9" width="10" style="2" bestFit="1" customWidth="1"/>
    <col min="10" max="10" width="12.54296875" style="2" customWidth="1"/>
    <col min="11" max="11" width="11.08984375" style="2" bestFit="1" customWidth="1"/>
    <col min="12" max="13" width="10" style="2" bestFit="1" customWidth="1"/>
    <col min="14" max="14" width="10.81640625" style="2" customWidth="1"/>
    <col min="15" max="15" width="10.54296875" style="2" bestFit="1" customWidth="1"/>
    <col min="16" max="16" width="11.6328125" style="2" customWidth="1"/>
    <col min="17" max="17" width="10.54296875" style="2" bestFit="1" customWidth="1"/>
    <col min="18" max="29" width="9.1796875" style="2"/>
    <col min="30" max="30" width="6.26953125" style="2" customWidth="1"/>
    <col min="31" max="16384" width="9.1796875" style="2"/>
  </cols>
  <sheetData>
    <row r="1" spans="1:24" ht="15.6">
      <c r="A1" s="55" t="s">
        <v>32</v>
      </c>
      <c r="B1" s="55"/>
      <c r="C1" s="55"/>
      <c r="D1" s="55"/>
      <c r="E1" s="55"/>
      <c r="F1" s="55"/>
      <c r="G1" s="55"/>
      <c r="H1" s="55"/>
      <c r="I1" s="55"/>
      <c r="J1" s="55"/>
      <c r="K1" s="55"/>
      <c r="L1" s="55"/>
      <c r="M1" s="55"/>
      <c r="N1" s="55"/>
      <c r="O1" s="55"/>
    </row>
    <row r="2" spans="1:24" ht="15.6">
      <c r="A2" s="31"/>
    </row>
    <row r="3" spans="1:24" ht="15.6">
      <c r="A3" s="42" t="s">
        <v>65</v>
      </c>
      <c r="B3" s="1"/>
      <c r="C3" s="1"/>
      <c r="D3" s="1"/>
      <c r="E3" s="1"/>
      <c r="F3" s="1"/>
      <c r="G3" s="1"/>
      <c r="H3" s="1"/>
      <c r="I3" s="1"/>
      <c r="J3" s="1"/>
      <c r="K3" s="1"/>
      <c r="L3" s="1"/>
      <c r="M3" s="1"/>
      <c r="N3" s="1"/>
      <c r="O3" s="1"/>
    </row>
    <row r="5" spans="1:24" ht="15.6">
      <c r="B5" s="239" t="s">
        <v>344</v>
      </c>
      <c r="C5" s="240"/>
      <c r="D5" s="240"/>
      <c r="E5" s="240"/>
      <c r="F5" s="240"/>
      <c r="G5" s="240"/>
      <c r="H5" s="240"/>
      <c r="I5" s="240"/>
      <c r="J5" s="240"/>
      <c r="K5" s="240"/>
      <c r="L5" s="240"/>
      <c r="M5" s="240"/>
    </row>
    <row r="6" spans="1:24" ht="15.6">
      <c r="B6" s="14"/>
      <c r="C6" s="237" t="s">
        <v>336</v>
      </c>
      <c r="D6" s="238"/>
      <c r="E6" s="238"/>
      <c r="F6" s="238"/>
      <c r="G6" s="238"/>
      <c r="H6" s="238"/>
      <c r="I6" s="238"/>
      <c r="J6" s="238"/>
      <c r="K6" s="238"/>
      <c r="L6" s="238"/>
      <c r="M6" s="238"/>
    </row>
    <row r="7" spans="1:24" ht="15.6">
      <c r="B7" s="14" t="s">
        <v>429</v>
      </c>
      <c r="C7" s="44" t="s">
        <v>11</v>
      </c>
      <c r="D7" s="44" t="s">
        <v>10</v>
      </c>
      <c r="E7" s="44" t="s">
        <v>9</v>
      </c>
      <c r="F7" s="44" t="s">
        <v>8</v>
      </c>
      <c r="G7" s="44" t="s">
        <v>7</v>
      </c>
      <c r="H7" s="44" t="s">
        <v>6</v>
      </c>
      <c r="I7" s="44" t="s">
        <v>5</v>
      </c>
      <c r="J7" s="44" t="s">
        <v>4</v>
      </c>
      <c r="K7" s="44" t="s">
        <v>3</v>
      </c>
      <c r="L7" s="44" t="s">
        <v>2</v>
      </c>
      <c r="M7" s="45">
        <v>11</v>
      </c>
    </row>
    <row r="8" spans="1:24">
      <c r="B8" s="13">
        <v>2012</v>
      </c>
      <c r="C8" s="12">
        <f>Data!C100</f>
        <v>1111</v>
      </c>
      <c r="D8" s="12">
        <f>Data!D100</f>
        <v>1758</v>
      </c>
      <c r="E8" s="12">
        <f>Data!E100</f>
        <v>1990</v>
      </c>
      <c r="F8" s="12">
        <f>Data!F100</f>
        <v>2118</v>
      </c>
      <c r="G8" s="12">
        <f>Data!G100</f>
        <v>2065</v>
      </c>
      <c r="H8" s="12">
        <f>Data!H100</f>
        <v>2041</v>
      </c>
      <c r="I8" s="12">
        <f>Data!I100</f>
        <v>2023</v>
      </c>
      <c r="J8" s="12">
        <f>Data!J100</f>
        <v>2026</v>
      </c>
      <c r="K8" s="12">
        <f>Data!K100</f>
        <v>2021</v>
      </c>
      <c r="L8" s="12">
        <f>Data!L100</f>
        <v>2018</v>
      </c>
      <c r="M8" s="11">
        <f>Data!M100</f>
        <v>2012</v>
      </c>
    </row>
    <row r="9" spans="1:24">
      <c r="B9" s="10">
        <v>2013</v>
      </c>
      <c r="C9" s="9">
        <f>Data!C101</f>
        <v>1150</v>
      </c>
      <c r="D9" s="9">
        <f>Data!D101</f>
        <v>1891</v>
      </c>
      <c r="E9" s="9">
        <f>Data!E101</f>
        <v>2058</v>
      </c>
      <c r="F9" s="9">
        <f>Data!F101</f>
        <v>2084</v>
      </c>
      <c r="G9" s="9">
        <f>Data!G101</f>
        <v>2011</v>
      </c>
      <c r="H9" s="9">
        <f>Data!H101</f>
        <v>1962</v>
      </c>
      <c r="I9" s="9">
        <f>Data!I101</f>
        <v>1969</v>
      </c>
      <c r="J9" s="9">
        <f>Data!J101</f>
        <v>1956</v>
      </c>
      <c r="K9" s="9">
        <f>Data!K101</f>
        <v>1946</v>
      </c>
      <c r="L9" s="9">
        <f>Data!L101</f>
        <v>1939</v>
      </c>
      <c r="M9" s="8"/>
      <c r="N9" s="34"/>
      <c r="O9" s="34"/>
      <c r="P9" s="34"/>
      <c r="Q9" s="34"/>
      <c r="R9" s="34"/>
      <c r="S9" s="34"/>
      <c r="T9" s="34"/>
      <c r="U9" s="34"/>
      <c r="V9" s="34"/>
      <c r="W9" s="34"/>
      <c r="X9" s="34"/>
    </row>
    <row r="10" spans="1:24">
      <c r="B10" s="13">
        <v>2014</v>
      </c>
      <c r="C10" s="12">
        <f>Data!C102</f>
        <v>1256</v>
      </c>
      <c r="D10" s="12">
        <f>Data!D102</f>
        <v>1867</v>
      </c>
      <c r="E10" s="12">
        <f>Data!E102</f>
        <v>1990</v>
      </c>
      <c r="F10" s="12">
        <f>Data!F102</f>
        <v>2005</v>
      </c>
      <c r="G10" s="12">
        <f>Data!G102</f>
        <v>1908</v>
      </c>
      <c r="H10" s="12">
        <f>Data!H102</f>
        <v>1886</v>
      </c>
      <c r="I10" s="12">
        <f>Data!I102</f>
        <v>1863</v>
      </c>
      <c r="J10" s="12">
        <f>Data!J102</f>
        <v>1850</v>
      </c>
      <c r="K10" s="12">
        <f>Data!K102</f>
        <v>1847</v>
      </c>
      <c r="L10" s="12"/>
      <c r="M10" s="11"/>
      <c r="N10" s="34"/>
      <c r="O10" s="34"/>
      <c r="P10" s="34"/>
      <c r="Q10" s="34"/>
      <c r="R10" s="34"/>
      <c r="S10" s="34"/>
      <c r="T10" s="34"/>
      <c r="U10" s="34"/>
      <c r="V10" s="34"/>
      <c r="W10" s="34"/>
      <c r="X10" s="34"/>
    </row>
    <row r="11" spans="1:24">
      <c r="B11" s="10">
        <v>2015</v>
      </c>
      <c r="C11" s="9">
        <f>Data!C103</f>
        <v>1272</v>
      </c>
      <c r="D11" s="9">
        <f>Data!D103</f>
        <v>1864</v>
      </c>
      <c r="E11" s="9">
        <f>Data!E103</f>
        <v>1902</v>
      </c>
      <c r="F11" s="9">
        <f>Data!F103</f>
        <v>1896</v>
      </c>
      <c r="G11" s="9">
        <f>Data!G103</f>
        <v>1918</v>
      </c>
      <c r="H11" s="9">
        <f>Data!H103</f>
        <v>1880</v>
      </c>
      <c r="I11" s="9">
        <f>Data!I103</f>
        <v>1863</v>
      </c>
      <c r="J11" s="9">
        <f>Data!J103</f>
        <v>1854</v>
      </c>
      <c r="K11" s="9"/>
      <c r="L11" s="9"/>
      <c r="M11" s="8"/>
      <c r="N11" s="34"/>
      <c r="O11" s="34"/>
      <c r="P11" s="34"/>
      <c r="Q11" s="34"/>
      <c r="R11" s="34"/>
      <c r="S11" s="34"/>
      <c r="T11" s="34"/>
      <c r="U11" s="34"/>
      <c r="V11" s="34"/>
      <c r="W11" s="34"/>
    </row>
    <row r="12" spans="1:24">
      <c r="B12" s="13">
        <v>2016</v>
      </c>
      <c r="C12" s="12">
        <f>Data!C104</f>
        <v>1435</v>
      </c>
      <c r="D12" s="12">
        <f>Data!D104</f>
        <v>1882</v>
      </c>
      <c r="E12" s="12">
        <f>Data!E104</f>
        <v>1910</v>
      </c>
      <c r="F12" s="12">
        <f>Data!F104</f>
        <v>2024</v>
      </c>
      <c r="G12" s="12">
        <f>Data!G104</f>
        <v>2013</v>
      </c>
      <c r="H12" s="12">
        <f>Data!H104</f>
        <v>1977</v>
      </c>
      <c r="I12" s="12">
        <f>Data!I104</f>
        <v>1968</v>
      </c>
      <c r="J12" s="12"/>
      <c r="K12" s="12"/>
      <c r="L12" s="12"/>
      <c r="M12" s="11"/>
      <c r="N12" s="34"/>
      <c r="O12" s="34"/>
      <c r="P12" s="34"/>
      <c r="Q12" s="34"/>
      <c r="R12" s="34"/>
      <c r="S12" s="34"/>
      <c r="T12" s="34"/>
      <c r="U12" s="34"/>
      <c r="V12" s="34"/>
    </row>
    <row r="13" spans="1:24">
      <c r="B13" s="10">
        <v>2017</v>
      </c>
      <c r="C13" s="9">
        <f>Data!C105</f>
        <v>1206</v>
      </c>
      <c r="D13" s="9">
        <f>Data!D105</f>
        <v>1647</v>
      </c>
      <c r="E13" s="9">
        <f>Data!E105</f>
        <v>1870</v>
      </c>
      <c r="F13" s="9">
        <f>Data!F105</f>
        <v>2050</v>
      </c>
      <c r="G13" s="9">
        <f>Data!G105</f>
        <v>1984</v>
      </c>
      <c r="H13" s="9">
        <f>Data!H105</f>
        <v>1969</v>
      </c>
      <c r="I13" s="9"/>
      <c r="J13" s="9"/>
      <c r="K13" s="9"/>
      <c r="L13" s="9"/>
      <c r="M13" s="8"/>
      <c r="N13" s="34"/>
      <c r="O13" s="34"/>
      <c r="P13" s="34"/>
      <c r="Q13" s="34"/>
      <c r="R13" s="34"/>
      <c r="S13" s="34"/>
      <c r="T13" s="34"/>
      <c r="U13" s="34"/>
    </row>
    <row r="14" spans="1:24">
      <c r="B14" s="13">
        <v>2018</v>
      </c>
      <c r="C14" s="12">
        <f>Data!C106</f>
        <v>899</v>
      </c>
      <c r="D14" s="12">
        <f>Data!D106</f>
        <v>1419</v>
      </c>
      <c r="E14" s="12">
        <f>Data!E106</f>
        <v>1793</v>
      </c>
      <c r="F14" s="12">
        <f>Data!F106</f>
        <v>1976</v>
      </c>
      <c r="G14" s="12">
        <f>Data!G106</f>
        <v>1976</v>
      </c>
      <c r="H14" s="12"/>
      <c r="I14" s="12"/>
      <c r="J14" s="12"/>
      <c r="K14" s="12"/>
      <c r="L14" s="12"/>
      <c r="M14" s="11"/>
      <c r="N14" s="34"/>
      <c r="O14" s="34"/>
      <c r="P14" s="34"/>
      <c r="Q14" s="34"/>
      <c r="R14" s="34"/>
      <c r="S14" s="34"/>
      <c r="T14" s="34"/>
    </row>
    <row r="15" spans="1:24">
      <c r="B15" s="10">
        <v>2019</v>
      </c>
      <c r="C15" s="9">
        <f>Data!C107</f>
        <v>868</v>
      </c>
      <c r="D15" s="9">
        <f>Data!D107</f>
        <v>1349</v>
      </c>
      <c r="E15" s="9">
        <f>Data!E107</f>
        <v>1687</v>
      </c>
      <c r="F15" s="9">
        <f>Data!F107</f>
        <v>1861</v>
      </c>
      <c r="G15" s="9"/>
      <c r="H15" s="9"/>
      <c r="I15" s="9"/>
      <c r="J15" s="9"/>
      <c r="K15" s="9"/>
      <c r="L15" s="9"/>
      <c r="M15" s="8"/>
      <c r="N15" s="34"/>
      <c r="O15" s="34"/>
      <c r="P15" s="34"/>
      <c r="Q15" s="34"/>
      <c r="R15" s="34"/>
      <c r="S15" s="34"/>
    </row>
    <row r="16" spans="1:24">
      <c r="B16" s="13">
        <v>2020</v>
      </c>
      <c r="C16" s="12">
        <f>Data!C108</f>
        <v>903</v>
      </c>
      <c r="D16" s="12">
        <f>Data!D108</f>
        <v>1367</v>
      </c>
      <c r="E16" s="12">
        <f>Data!E108</f>
        <v>1702</v>
      </c>
      <c r="F16" s="12"/>
      <c r="G16" s="12"/>
      <c r="H16" s="12"/>
      <c r="I16" s="12"/>
      <c r="J16" s="12"/>
      <c r="K16" s="12"/>
      <c r="L16" s="12"/>
      <c r="M16" s="11"/>
      <c r="N16" s="34"/>
      <c r="O16" s="34"/>
      <c r="P16" s="34"/>
      <c r="Q16" s="34"/>
      <c r="R16" s="34"/>
    </row>
    <row r="17" spans="2:23">
      <c r="B17" s="10">
        <v>2021</v>
      </c>
      <c r="C17" s="9">
        <f>Data!C109</f>
        <v>939</v>
      </c>
      <c r="D17" s="9">
        <f>Data!D109</f>
        <v>1460</v>
      </c>
      <c r="E17" s="9"/>
      <c r="F17" s="9"/>
      <c r="G17" s="9"/>
      <c r="H17" s="9"/>
      <c r="I17" s="9"/>
      <c r="J17" s="9"/>
      <c r="K17" s="9"/>
      <c r="L17" s="9"/>
      <c r="M17" s="8"/>
      <c r="N17" s="34"/>
      <c r="O17" s="34"/>
      <c r="P17" s="34"/>
      <c r="Q17" s="34"/>
    </row>
    <row r="18" spans="2:23">
      <c r="B18" s="7">
        <v>2022</v>
      </c>
      <c r="C18" s="6">
        <f>Data!C110</f>
        <v>1036</v>
      </c>
      <c r="D18" s="6"/>
      <c r="E18" s="6"/>
      <c r="F18" s="6"/>
      <c r="G18" s="6"/>
      <c r="H18" s="6"/>
      <c r="I18" s="6"/>
      <c r="J18" s="6"/>
      <c r="K18" s="6"/>
      <c r="L18" s="6"/>
      <c r="M18" s="5"/>
      <c r="N18" s="34"/>
      <c r="O18" s="34"/>
      <c r="P18" s="34"/>
    </row>
    <row r="19" spans="2:23">
      <c r="C19" s="3"/>
      <c r="D19" s="3"/>
      <c r="E19" s="3"/>
      <c r="F19" s="3"/>
      <c r="G19" s="3"/>
      <c r="H19" s="3"/>
      <c r="I19" s="3"/>
      <c r="J19" s="3"/>
      <c r="K19" s="3"/>
      <c r="L19" s="3"/>
      <c r="N19" s="34"/>
      <c r="O19" s="34"/>
    </row>
    <row r="20" spans="2:23">
      <c r="C20" s="3"/>
      <c r="D20" s="3"/>
      <c r="E20" s="3"/>
      <c r="F20" s="3"/>
      <c r="G20" s="3"/>
      <c r="H20" s="165"/>
      <c r="I20" s="3"/>
      <c r="J20" s="3"/>
      <c r="K20" s="3"/>
      <c r="L20" s="3"/>
      <c r="N20" s="34"/>
    </row>
    <row r="21" spans="2:23">
      <c r="C21" s="3"/>
      <c r="D21" s="3"/>
      <c r="E21" s="3"/>
      <c r="F21" s="3"/>
      <c r="G21" s="3"/>
      <c r="H21" s="3"/>
      <c r="I21" s="3"/>
      <c r="J21" s="3"/>
      <c r="K21" s="3"/>
      <c r="L21" s="3"/>
    </row>
    <row r="22" spans="2:23" ht="15.6">
      <c r="B22" s="239" t="s">
        <v>347</v>
      </c>
      <c r="C22" s="240"/>
      <c r="D22" s="240"/>
      <c r="E22" s="240"/>
      <c r="F22" s="240"/>
      <c r="G22" s="240"/>
      <c r="H22" s="240"/>
      <c r="I22" s="240"/>
      <c r="J22" s="240"/>
      <c r="K22" s="240"/>
      <c r="L22" s="240"/>
      <c r="M22" s="240"/>
    </row>
    <row r="23" spans="2:23" ht="15.6">
      <c r="B23" s="14"/>
      <c r="C23" s="237" t="s">
        <v>336</v>
      </c>
      <c r="D23" s="238"/>
      <c r="E23" s="238"/>
      <c r="F23" s="238"/>
      <c r="G23" s="238"/>
      <c r="H23" s="238"/>
      <c r="I23" s="238"/>
      <c r="J23" s="238"/>
      <c r="K23" s="238"/>
      <c r="L23" s="238"/>
      <c r="M23" s="238"/>
    </row>
    <row r="24" spans="2:23" ht="15.6">
      <c r="B24" s="14" t="s">
        <v>429</v>
      </c>
      <c r="C24" s="44" t="s">
        <v>11</v>
      </c>
      <c r="D24" s="44" t="s">
        <v>10</v>
      </c>
      <c r="E24" s="44" t="s">
        <v>9</v>
      </c>
      <c r="F24" s="44" t="s">
        <v>8</v>
      </c>
      <c r="G24" s="44" t="s">
        <v>7</v>
      </c>
      <c r="H24" s="44" t="s">
        <v>6</v>
      </c>
      <c r="I24" s="44" t="s">
        <v>5</v>
      </c>
      <c r="J24" s="44" t="s">
        <v>4</v>
      </c>
      <c r="K24" s="44" t="s">
        <v>3</v>
      </c>
      <c r="L24" s="44" t="s">
        <v>2</v>
      </c>
      <c r="M24" s="45">
        <v>11</v>
      </c>
    </row>
    <row r="25" spans="2:23">
      <c r="B25" s="13">
        <v>2012</v>
      </c>
      <c r="C25" s="12">
        <f>Data!C64</f>
        <v>36</v>
      </c>
      <c r="D25" s="12">
        <f>Data!D64</f>
        <v>261</v>
      </c>
      <c r="E25" s="12">
        <f>Data!E64</f>
        <v>740</v>
      </c>
      <c r="F25" s="12">
        <f>Data!F64</f>
        <v>1219</v>
      </c>
      <c r="G25" s="12">
        <f>Data!G64</f>
        <v>1588</v>
      </c>
      <c r="H25" s="12">
        <f>Data!H64</f>
        <v>1787</v>
      </c>
      <c r="I25" s="12">
        <f>Data!I64</f>
        <v>1875</v>
      </c>
      <c r="J25" s="12">
        <f>Data!J64</f>
        <v>1915</v>
      </c>
      <c r="K25" s="12">
        <f>Data!K64</f>
        <v>1942</v>
      </c>
      <c r="L25" s="12">
        <f>Data!L64</f>
        <v>1959</v>
      </c>
      <c r="M25" s="11">
        <f>Data!M64</f>
        <v>1970</v>
      </c>
    </row>
    <row r="26" spans="2:23">
      <c r="B26" s="10">
        <v>2013</v>
      </c>
      <c r="C26" s="9">
        <f>Data!C65</f>
        <v>38</v>
      </c>
      <c r="D26" s="9">
        <f>Data!D65</f>
        <v>285</v>
      </c>
      <c r="E26" s="9">
        <f>Data!E65</f>
        <v>761</v>
      </c>
      <c r="F26" s="9">
        <f>Data!F65</f>
        <v>1260</v>
      </c>
      <c r="G26" s="9">
        <f>Data!G65</f>
        <v>1583</v>
      </c>
      <c r="H26" s="9">
        <f>Data!H65</f>
        <v>1705</v>
      </c>
      <c r="I26" s="9">
        <f>Data!I65</f>
        <v>1794</v>
      </c>
      <c r="J26" s="9">
        <f>Data!J65</f>
        <v>1850</v>
      </c>
      <c r="K26" s="9">
        <f>Data!K65</f>
        <v>1872</v>
      </c>
      <c r="L26" s="9">
        <f>Data!L65</f>
        <v>1889</v>
      </c>
      <c r="M26" s="8"/>
      <c r="N26" s="4"/>
      <c r="O26" s="4"/>
      <c r="P26" s="4"/>
      <c r="Q26" s="4"/>
      <c r="R26" s="4"/>
      <c r="S26" s="4"/>
      <c r="T26" s="4"/>
      <c r="U26" s="4"/>
      <c r="V26" s="4"/>
      <c r="W26" s="4"/>
    </row>
    <row r="27" spans="2:23">
      <c r="B27" s="13">
        <v>2014</v>
      </c>
      <c r="C27" s="12">
        <f>Data!C66</f>
        <v>42</v>
      </c>
      <c r="D27" s="12">
        <f>Data!D66</f>
        <v>305</v>
      </c>
      <c r="E27" s="12">
        <f>Data!E66</f>
        <v>768</v>
      </c>
      <c r="F27" s="12">
        <f>Data!F66</f>
        <v>1189</v>
      </c>
      <c r="G27" s="12">
        <f>Data!G66</f>
        <v>1460</v>
      </c>
      <c r="H27" s="12">
        <f>Data!H66</f>
        <v>1590</v>
      </c>
      <c r="I27" s="12">
        <f>Data!I66</f>
        <v>1678</v>
      </c>
      <c r="J27" s="12">
        <f>Data!J66</f>
        <v>1717</v>
      </c>
      <c r="K27" s="12">
        <f>Data!K66</f>
        <v>1740</v>
      </c>
      <c r="L27" s="12"/>
      <c r="M27" s="11"/>
      <c r="N27" s="4"/>
      <c r="O27" s="4"/>
      <c r="P27" s="4"/>
      <c r="Q27" s="4"/>
      <c r="R27" s="4"/>
      <c r="S27" s="4"/>
      <c r="T27" s="4"/>
      <c r="U27" s="4"/>
      <c r="V27" s="4"/>
      <c r="W27" s="4"/>
    </row>
    <row r="28" spans="2:23">
      <c r="B28" s="10">
        <v>2015</v>
      </c>
      <c r="C28" s="9">
        <f>Data!C67</f>
        <v>49</v>
      </c>
      <c r="D28" s="9">
        <f>Data!D67</f>
        <v>349</v>
      </c>
      <c r="E28" s="9">
        <f>Data!E67</f>
        <v>803</v>
      </c>
      <c r="F28" s="9">
        <f>Data!F67</f>
        <v>1204</v>
      </c>
      <c r="G28" s="9">
        <f>Data!G67</f>
        <v>1471</v>
      </c>
      <c r="H28" s="9">
        <f>Data!H67</f>
        <v>1622</v>
      </c>
      <c r="I28" s="9">
        <f>Data!I67</f>
        <v>1715</v>
      </c>
      <c r="J28" s="9">
        <f>Data!J67</f>
        <v>1748</v>
      </c>
      <c r="K28" s="9"/>
      <c r="L28" s="9"/>
      <c r="M28" s="8"/>
      <c r="N28" s="4"/>
      <c r="O28" s="4"/>
      <c r="P28" s="4"/>
      <c r="Q28" s="4"/>
      <c r="R28" s="4"/>
      <c r="S28" s="4"/>
      <c r="T28" s="4"/>
      <c r="U28" s="4"/>
      <c r="V28" s="4"/>
      <c r="W28" s="4"/>
    </row>
    <row r="29" spans="2:23">
      <c r="B29" s="13">
        <v>2016</v>
      </c>
      <c r="C29" s="12">
        <f>Data!C68</f>
        <v>44</v>
      </c>
      <c r="D29" s="12">
        <f>Data!D68</f>
        <v>309</v>
      </c>
      <c r="E29" s="12">
        <f>Data!E68</f>
        <v>782</v>
      </c>
      <c r="F29" s="12">
        <f>Data!F68</f>
        <v>1180</v>
      </c>
      <c r="G29" s="12">
        <f>Data!G68</f>
        <v>1506</v>
      </c>
      <c r="H29" s="12">
        <f>Data!H68</f>
        <v>1697</v>
      </c>
      <c r="I29" s="12">
        <f>Data!I68</f>
        <v>1787</v>
      </c>
      <c r="J29" s="12"/>
      <c r="K29" s="12"/>
      <c r="L29" s="12"/>
      <c r="M29" s="11"/>
      <c r="N29" s="4"/>
      <c r="O29" s="4"/>
      <c r="P29" s="4"/>
      <c r="Q29" s="4"/>
      <c r="R29" s="4"/>
      <c r="S29" s="4"/>
      <c r="T29" s="4"/>
      <c r="U29" s="4"/>
      <c r="V29" s="4"/>
    </row>
    <row r="30" spans="2:23">
      <c r="B30" s="10">
        <v>2017</v>
      </c>
      <c r="C30" s="9">
        <f>Data!C69</f>
        <v>34</v>
      </c>
      <c r="D30" s="9">
        <f>Data!D69</f>
        <v>301</v>
      </c>
      <c r="E30" s="9">
        <f>Data!E69</f>
        <v>715</v>
      </c>
      <c r="F30" s="9">
        <f>Data!F69</f>
        <v>1179</v>
      </c>
      <c r="G30" s="9">
        <f>Data!G69</f>
        <v>1458</v>
      </c>
      <c r="H30" s="9">
        <f>Data!H69</f>
        <v>1631</v>
      </c>
      <c r="I30" s="9"/>
      <c r="J30" s="9"/>
      <c r="K30" s="9"/>
      <c r="L30" s="9"/>
      <c r="M30" s="8"/>
      <c r="N30" s="4"/>
      <c r="O30" s="4"/>
      <c r="P30" s="4"/>
      <c r="Q30" s="4"/>
      <c r="R30" s="4"/>
      <c r="S30" s="4"/>
      <c r="T30" s="4"/>
      <c r="U30" s="4"/>
    </row>
    <row r="31" spans="2:23">
      <c r="B31" s="13">
        <v>2018</v>
      </c>
      <c r="C31" s="12">
        <f>Data!C70</f>
        <v>52</v>
      </c>
      <c r="D31" s="12">
        <f>Data!D70</f>
        <v>287</v>
      </c>
      <c r="E31" s="12">
        <f>Data!E70</f>
        <v>656</v>
      </c>
      <c r="F31" s="12">
        <f>Data!F70</f>
        <v>1098</v>
      </c>
      <c r="G31" s="12">
        <f>Data!G70</f>
        <v>1411</v>
      </c>
      <c r="H31" s="12"/>
      <c r="I31" s="12"/>
      <c r="J31" s="12"/>
      <c r="K31" s="12"/>
      <c r="L31" s="12"/>
      <c r="M31" s="11"/>
      <c r="N31" s="4"/>
      <c r="O31" s="4"/>
      <c r="P31" s="4"/>
      <c r="Q31" s="4"/>
      <c r="R31" s="4"/>
      <c r="S31" s="4"/>
      <c r="T31" s="4"/>
    </row>
    <row r="32" spans="2:23">
      <c r="B32" s="10">
        <v>2019</v>
      </c>
      <c r="C32" s="9">
        <f>Data!C71</f>
        <v>54</v>
      </c>
      <c r="D32" s="9">
        <f>Data!D71</f>
        <v>253</v>
      </c>
      <c r="E32" s="9">
        <f>Data!E71</f>
        <v>598</v>
      </c>
      <c r="F32" s="9">
        <f>Data!F71</f>
        <v>1024</v>
      </c>
      <c r="G32" s="9"/>
      <c r="H32" s="9"/>
      <c r="I32" s="9"/>
      <c r="J32" s="9"/>
      <c r="K32" s="9"/>
      <c r="L32" s="9"/>
      <c r="M32" s="8"/>
      <c r="N32" s="4"/>
      <c r="O32" s="4"/>
      <c r="P32" s="4"/>
      <c r="Q32" s="4"/>
      <c r="R32" s="4"/>
      <c r="S32" s="4"/>
    </row>
    <row r="33" spans="1:18">
      <c r="B33" s="13">
        <v>2020</v>
      </c>
      <c r="C33" s="12">
        <f>Data!C72</f>
        <v>61</v>
      </c>
      <c r="D33" s="12">
        <f>Data!D72</f>
        <v>262</v>
      </c>
      <c r="E33" s="12">
        <f>Data!E72</f>
        <v>618</v>
      </c>
      <c r="F33" s="12"/>
      <c r="G33" s="12"/>
      <c r="H33" s="12"/>
      <c r="I33" s="12"/>
      <c r="J33" s="12"/>
      <c r="K33" s="12"/>
      <c r="L33" s="12"/>
      <c r="M33" s="11"/>
      <c r="N33" s="4"/>
      <c r="O33" s="4"/>
      <c r="P33" s="4"/>
      <c r="Q33" s="4"/>
      <c r="R33" s="4"/>
    </row>
    <row r="34" spans="1:18">
      <c r="B34" s="10">
        <v>2021</v>
      </c>
      <c r="C34" s="9">
        <f>Data!C73</f>
        <v>84</v>
      </c>
      <c r="D34" s="9">
        <f>Data!D73</f>
        <v>305</v>
      </c>
      <c r="E34" s="9"/>
      <c r="F34" s="9"/>
      <c r="G34" s="9"/>
      <c r="H34" s="9"/>
      <c r="I34" s="9"/>
      <c r="J34" s="9"/>
      <c r="K34" s="9"/>
      <c r="L34" s="9"/>
      <c r="M34" s="8"/>
      <c r="N34" s="4"/>
      <c r="O34" s="4"/>
      <c r="P34" s="4"/>
      <c r="Q34" s="4"/>
    </row>
    <row r="35" spans="1:18">
      <c r="B35" s="7">
        <v>2022</v>
      </c>
      <c r="C35" s="6">
        <f>Data!C74</f>
        <v>81</v>
      </c>
      <c r="D35" s="6"/>
      <c r="E35" s="6"/>
      <c r="F35" s="6"/>
      <c r="G35" s="6"/>
      <c r="H35" s="6"/>
      <c r="I35" s="6"/>
      <c r="J35" s="6"/>
      <c r="K35" s="6"/>
      <c r="L35" s="6"/>
      <c r="M35" s="5"/>
      <c r="N35" s="4"/>
      <c r="O35" s="4"/>
      <c r="P35" s="4"/>
    </row>
    <row r="36" spans="1:18">
      <c r="C36" s="3"/>
      <c r="D36" s="3"/>
      <c r="E36" s="3"/>
      <c r="F36" s="3"/>
      <c r="G36" s="3"/>
      <c r="H36" s="3"/>
      <c r="I36" s="3"/>
      <c r="J36" s="3"/>
      <c r="K36" s="3"/>
      <c r="L36" s="3"/>
      <c r="N36" s="4"/>
      <c r="O36" s="4"/>
    </row>
    <row r="37" spans="1:18">
      <c r="C37" s="3"/>
      <c r="D37" s="3"/>
      <c r="E37" s="3"/>
      <c r="F37" s="3"/>
      <c r="G37" s="3"/>
      <c r="H37" s="3"/>
      <c r="I37" s="3"/>
      <c r="J37" s="3"/>
      <c r="K37" s="3"/>
      <c r="L37" s="3"/>
      <c r="N37" s="4"/>
    </row>
    <row r="38" spans="1:18">
      <c r="C38" s="3"/>
      <c r="D38" s="3"/>
      <c r="E38" s="3"/>
      <c r="F38" s="3"/>
      <c r="G38" s="3"/>
      <c r="H38" s="3"/>
      <c r="I38" s="3"/>
      <c r="J38" s="3"/>
      <c r="K38" s="3"/>
      <c r="L38" s="3"/>
    </row>
    <row r="39" spans="1:18">
      <c r="C39" s="3"/>
      <c r="D39" s="3"/>
      <c r="E39" s="3"/>
      <c r="F39" s="3"/>
      <c r="G39" s="3"/>
      <c r="H39" s="3"/>
      <c r="I39" s="3"/>
      <c r="J39" s="3"/>
      <c r="K39" s="3"/>
      <c r="L39" s="3"/>
    </row>
    <row r="40" spans="1:18" ht="15.6">
      <c r="A40" s="42" t="s">
        <v>66</v>
      </c>
      <c r="B40" s="1"/>
      <c r="C40" s="1"/>
      <c r="D40" s="1"/>
      <c r="E40" s="1"/>
      <c r="F40" s="1"/>
      <c r="G40" s="1"/>
      <c r="H40" s="1"/>
      <c r="I40" s="1"/>
      <c r="J40" s="1"/>
      <c r="K40" s="1"/>
      <c r="L40" s="1"/>
      <c r="M40" s="1"/>
      <c r="N40" s="1"/>
      <c r="O40" s="1"/>
    </row>
    <row r="41" spans="1:18">
      <c r="C41" s="3"/>
      <c r="D41" s="3"/>
      <c r="E41" s="3"/>
      <c r="F41" s="3"/>
      <c r="G41" s="3"/>
      <c r="H41" s="3"/>
      <c r="I41" s="3"/>
      <c r="J41" s="3"/>
      <c r="K41" s="3"/>
      <c r="L41" s="3"/>
    </row>
    <row r="42" spans="1:18" ht="15.6">
      <c r="B42" s="243" t="s">
        <v>354</v>
      </c>
      <c r="C42" s="244"/>
      <c r="D42" s="244"/>
      <c r="E42" s="244"/>
      <c r="F42" s="244"/>
      <c r="G42" s="244"/>
      <c r="H42" s="244"/>
      <c r="I42" s="244"/>
      <c r="J42" s="244"/>
      <c r="K42" s="244"/>
      <c r="L42" s="244"/>
    </row>
    <row r="43" spans="1:18" ht="15.6">
      <c r="B43" s="14"/>
      <c r="C43" s="241" t="s">
        <v>336</v>
      </c>
      <c r="D43" s="242"/>
      <c r="E43" s="242"/>
      <c r="F43" s="242"/>
      <c r="G43" s="242"/>
      <c r="H43" s="242"/>
      <c r="I43" s="242"/>
      <c r="J43" s="242"/>
      <c r="K43" s="242"/>
      <c r="L43" s="242"/>
    </row>
    <row r="44" spans="1:18" ht="15.6">
      <c r="B44" s="14" t="s">
        <v>429</v>
      </c>
      <c r="C44" s="44" t="s">
        <v>30</v>
      </c>
      <c r="D44" s="44" t="s">
        <v>29</v>
      </c>
      <c r="E44" s="44" t="s">
        <v>28</v>
      </c>
      <c r="F44" s="44" t="s">
        <v>27</v>
      </c>
      <c r="G44" s="44" t="s">
        <v>26</v>
      </c>
      <c r="H44" s="44" t="s">
        <v>25</v>
      </c>
      <c r="I44" s="44" t="s">
        <v>24</v>
      </c>
      <c r="J44" s="44" t="s">
        <v>23</v>
      </c>
      <c r="K44" s="44" t="s">
        <v>22</v>
      </c>
      <c r="L44" s="159">
        <v>0.46527777777777779</v>
      </c>
      <c r="M44" s="194">
        <v>0.50763888888888886</v>
      </c>
      <c r="N44" s="194">
        <v>0.55000000000000004</v>
      </c>
      <c r="O44"/>
    </row>
    <row r="45" spans="1:18">
      <c r="A45" s="2">
        <v>1</v>
      </c>
      <c r="B45" s="13">
        <v>2012</v>
      </c>
      <c r="C45" s="48">
        <f t="shared" ref="C45" si="0">D8/C8</f>
        <v>1.5823582358235824</v>
      </c>
      <c r="D45" s="48">
        <f t="shared" ref="D45" si="1">E8/D8</f>
        <v>1.1319681456200228</v>
      </c>
      <c r="E45" s="48">
        <f t="shared" ref="E45" si="2">F8/E8</f>
        <v>1.0643216080402009</v>
      </c>
      <c r="F45" s="48">
        <f t="shared" ref="F45" si="3">G8/F8</f>
        <v>0.9749763928234183</v>
      </c>
      <c r="G45" s="48">
        <f t="shared" ref="G45" si="4">H8/G8</f>
        <v>0.98837772397094426</v>
      </c>
      <c r="H45" s="48">
        <f t="shared" ref="H45" si="5">I8/H8</f>
        <v>0.99118079372856438</v>
      </c>
      <c r="I45" s="48">
        <f t="shared" ref="I45" si="6">J8/I8</f>
        <v>1.0014829461196244</v>
      </c>
      <c r="J45" s="48">
        <f t="shared" ref="J45" si="7">K8/J8</f>
        <v>0.99753208292201379</v>
      </c>
      <c r="K45" s="48">
        <f t="shared" ref="K45" si="8">L8/K8</f>
        <v>0.99851558634339432</v>
      </c>
      <c r="L45" s="49">
        <f t="shared" ref="L45" si="9">M8/L8</f>
        <v>0.99702675916749262</v>
      </c>
    </row>
    <row r="46" spans="1:18">
      <c r="A46" s="2">
        <v>2</v>
      </c>
      <c r="B46" s="10">
        <v>2013</v>
      </c>
      <c r="C46" s="46">
        <f t="shared" ref="C46:K46" si="10">D9/C9</f>
        <v>1.6443478260869566</v>
      </c>
      <c r="D46" s="46">
        <f t="shared" si="10"/>
        <v>1.0883130618720254</v>
      </c>
      <c r="E46" s="46">
        <f t="shared" si="10"/>
        <v>1.0126336248785228</v>
      </c>
      <c r="F46" s="46">
        <f t="shared" si="10"/>
        <v>0.96497120921305179</v>
      </c>
      <c r="G46" s="46">
        <f t="shared" si="10"/>
        <v>0.97563401292889107</v>
      </c>
      <c r="H46" s="46">
        <f t="shared" si="10"/>
        <v>1.0035677879714577</v>
      </c>
      <c r="I46" s="46">
        <f t="shared" si="10"/>
        <v>0.99339766378872529</v>
      </c>
      <c r="J46" s="46">
        <f t="shared" si="10"/>
        <v>0.99488752556237214</v>
      </c>
      <c r="K46" s="46">
        <f t="shared" si="10"/>
        <v>0.99640287769784175</v>
      </c>
      <c r="L46" s="47"/>
    </row>
    <row r="47" spans="1:18">
      <c r="A47" s="2">
        <v>3</v>
      </c>
      <c r="B47" s="13">
        <v>2014</v>
      </c>
      <c r="C47" s="48">
        <f t="shared" ref="C47:J47" si="11">D10/C10</f>
        <v>1.4864649681528663</v>
      </c>
      <c r="D47" s="48">
        <f t="shared" si="11"/>
        <v>1.0658810926620246</v>
      </c>
      <c r="E47" s="48">
        <f t="shared" si="11"/>
        <v>1.0075376884422111</v>
      </c>
      <c r="F47" s="48">
        <f t="shared" si="11"/>
        <v>0.95162094763092264</v>
      </c>
      <c r="G47" s="48">
        <f t="shared" si="11"/>
        <v>0.98846960167714881</v>
      </c>
      <c r="H47" s="48">
        <f t="shared" si="11"/>
        <v>0.98780487804878048</v>
      </c>
      <c r="I47" s="48">
        <f t="shared" si="11"/>
        <v>0.99302200751476111</v>
      </c>
      <c r="J47" s="48">
        <f t="shared" si="11"/>
        <v>0.99837837837837839</v>
      </c>
      <c r="K47" s="48"/>
      <c r="L47" s="49"/>
    </row>
    <row r="48" spans="1:18">
      <c r="A48" s="2">
        <v>4</v>
      </c>
      <c r="B48" s="10">
        <v>2015</v>
      </c>
      <c r="C48" s="46">
        <f t="shared" ref="C48:I48" si="12">D11/C11</f>
        <v>1.4654088050314464</v>
      </c>
      <c r="D48" s="46">
        <f t="shared" si="12"/>
        <v>1.0203862660944205</v>
      </c>
      <c r="E48" s="46">
        <f t="shared" si="12"/>
        <v>0.99684542586750791</v>
      </c>
      <c r="F48" s="46">
        <f t="shared" si="12"/>
        <v>1.0116033755274261</v>
      </c>
      <c r="G48" s="46">
        <f t="shared" si="12"/>
        <v>0.98018769551616269</v>
      </c>
      <c r="H48" s="46">
        <f t="shared" si="12"/>
        <v>0.99095744680851061</v>
      </c>
      <c r="I48" s="46">
        <f t="shared" si="12"/>
        <v>0.99516908212560384</v>
      </c>
      <c r="J48" s="46"/>
      <c r="K48" s="46"/>
      <c r="L48" s="47"/>
    </row>
    <row r="49" spans="1:15">
      <c r="A49" s="2">
        <v>5</v>
      </c>
      <c r="B49" s="13">
        <v>2016</v>
      </c>
      <c r="C49" s="48">
        <f t="shared" ref="C49:H49" si="13">D12/C12</f>
        <v>1.3114982578397212</v>
      </c>
      <c r="D49" s="48">
        <f t="shared" si="13"/>
        <v>1.0148777895855472</v>
      </c>
      <c r="E49" s="48">
        <f t="shared" si="13"/>
        <v>1.0596858638743456</v>
      </c>
      <c r="F49" s="48">
        <f t="shared" si="13"/>
        <v>0.99456521739130432</v>
      </c>
      <c r="G49" s="48">
        <f t="shared" si="13"/>
        <v>0.98211624441132639</v>
      </c>
      <c r="H49" s="48">
        <f t="shared" si="13"/>
        <v>0.99544764795144158</v>
      </c>
      <c r="I49" s="48"/>
      <c r="J49" s="48"/>
      <c r="K49" s="48"/>
      <c r="L49" s="49"/>
    </row>
    <row r="50" spans="1:15">
      <c r="A50" s="2">
        <v>6</v>
      </c>
      <c r="B50" s="10">
        <v>2017</v>
      </c>
      <c r="C50" s="46">
        <f>D13/C13</f>
        <v>1.3656716417910448</v>
      </c>
      <c r="D50" s="46">
        <f>E13/D13</f>
        <v>1.135397692774742</v>
      </c>
      <c r="E50" s="46">
        <f>F13/E13</f>
        <v>1.0962566844919786</v>
      </c>
      <c r="F50" s="46">
        <f>G13/F13</f>
        <v>0.96780487804878046</v>
      </c>
      <c r="G50" s="46">
        <f>H13/G13</f>
        <v>0.99243951612903225</v>
      </c>
      <c r="H50" s="46"/>
      <c r="I50" s="46"/>
      <c r="J50" s="46"/>
      <c r="K50" s="46"/>
      <c r="L50" s="47"/>
    </row>
    <row r="51" spans="1:15">
      <c r="A51" s="2">
        <v>7</v>
      </c>
      <c r="B51" s="13">
        <v>2018</v>
      </c>
      <c r="C51" s="48">
        <f>D14/C14</f>
        <v>1.578420467185762</v>
      </c>
      <c r="D51" s="48">
        <f>E14/D14</f>
        <v>1.2635658914728682</v>
      </c>
      <c r="E51" s="48">
        <f>F14/E14</f>
        <v>1.102063580591188</v>
      </c>
      <c r="F51" s="48">
        <f>G14/F14</f>
        <v>1</v>
      </c>
      <c r="G51" s="48"/>
      <c r="H51" s="48"/>
      <c r="I51" s="48"/>
      <c r="J51" s="48"/>
      <c r="K51" s="48"/>
      <c r="L51" s="49"/>
    </row>
    <row r="52" spans="1:15">
      <c r="A52" s="2">
        <v>8</v>
      </c>
      <c r="B52" s="10">
        <v>2019</v>
      </c>
      <c r="C52" s="46">
        <f>D15/C15</f>
        <v>1.554147465437788</v>
      </c>
      <c r="D52" s="46">
        <f>E15/D15</f>
        <v>1.2505559673832469</v>
      </c>
      <c r="E52" s="46">
        <f>F15/E15</f>
        <v>1.103141671606402</v>
      </c>
      <c r="F52" s="46"/>
      <c r="G52" s="46"/>
      <c r="H52" s="46"/>
      <c r="I52" s="46"/>
      <c r="J52" s="46"/>
      <c r="K52" s="46"/>
      <c r="L52" s="47"/>
    </row>
    <row r="53" spans="1:15">
      <c r="A53" s="2">
        <v>9</v>
      </c>
      <c r="B53" s="13">
        <v>2020</v>
      </c>
      <c r="C53" s="48">
        <f>D16/C16</f>
        <v>1.5138427464008859</v>
      </c>
      <c r="D53" s="48">
        <f>E16/D16</f>
        <v>1.2450621799561084</v>
      </c>
      <c r="E53" s="48"/>
      <c r="F53" s="48"/>
      <c r="G53" s="48"/>
      <c r="H53" s="48"/>
      <c r="I53" s="48"/>
      <c r="J53" s="48"/>
      <c r="K53" s="48"/>
      <c r="L53" s="49"/>
    </row>
    <row r="54" spans="1:15">
      <c r="A54" s="2">
        <v>10</v>
      </c>
      <c r="B54" s="10">
        <v>2021</v>
      </c>
      <c r="C54" s="46">
        <f>D17/C17</f>
        <v>1.5548455804046859</v>
      </c>
      <c r="D54" s="46"/>
      <c r="E54" s="46"/>
      <c r="F54" s="46"/>
      <c r="G54" s="46"/>
      <c r="H54" s="46"/>
      <c r="I54" s="46"/>
      <c r="J54" s="46"/>
      <c r="K54" s="46"/>
      <c r="L54" s="47"/>
    </row>
    <row r="55" spans="1:15">
      <c r="A55" s="2">
        <v>11</v>
      </c>
      <c r="B55" s="7">
        <v>2022</v>
      </c>
      <c r="C55" s="50"/>
      <c r="D55" s="50"/>
      <c r="E55" s="50"/>
      <c r="F55" s="50"/>
      <c r="G55" s="50"/>
      <c r="H55" s="50"/>
      <c r="I55" s="50"/>
      <c r="J55" s="50"/>
      <c r="K55" s="50"/>
      <c r="L55" s="51"/>
    </row>
    <row r="59" spans="1:15">
      <c r="B59" s="64" t="s">
        <v>21</v>
      </c>
      <c r="C59" s="65">
        <f>AVERAGE(C45:C54)</f>
        <v>1.505700599415474</v>
      </c>
      <c r="D59" s="65">
        <f>AVERAGE(D45:D53)</f>
        <v>1.1351120097134451</v>
      </c>
      <c r="E59" s="65">
        <f>AVERAGE(E45:E52)</f>
        <v>1.0553107684740446</v>
      </c>
      <c r="F59" s="65">
        <f>AVERAGE(F45:F51)</f>
        <v>0.98079171723355774</v>
      </c>
      <c r="G59" s="65">
        <f>AVERAGE(G45:G50)</f>
        <v>0.98453746577225087</v>
      </c>
      <c r="H59" s="65">
        <f>AVERAGE(H45:H49)</f>
        <v>0.993791710901751</v>
      </c>
      <c r="I59" s="110">
        <f>AVERAGE(I45:I48)</f>
        <v>0.99576792488717869</v>
      </c>
      <c r="J59" s="110">
        <f>AVERAGE(J45:J47)</f>
        <v>0.99693266228758814</v>
      </c>
      <c r="K59" s="110">
        <f>AVERAGE(K45:K46)</f>
        <v>0.99745923202061804</v>
      </c>
      <c r="L59" s="110">
        <f>AVERAGE(L45)</f>
        <v>0.99702675916749262</v>
      </c>
    </row>
    <row r="60" spans="1:15">
      <c r="B60" s="2" t="s">
        <v>20</v>
      </c>
      <c r="C60" s="30">
        <f>SUM(D8:D17)/SUM(C8:C17)</f>
        <v>1.4950629586013227</v>
      </c>
      <c r="D60" s="30">
        <f>SUM(E8:E16)/SUM(D8:D16)</f>
        <v>1.1235043871310821</v>
      </c>
      <c r="E60" s="30">
        <f>SUM(F8:F15)/SUM(E8:E15)</f>
        <v>1.0535526315789474</v>
      </c>
      <c r="F60" s="30">
        <f>SUM(G8:G14)/SUM(F8:F14)</f>
        <v>0.98035752137356036</v>
      </c>
      <c r="G60" s="30">
        <f>SUM(H8:H13)/SUM(G8:G13)</f>
        <v>0.98453651567358602</v>
      </c>
      <c r="H60" s="30">
        <f>SUM(I8:I12)/SUM(H8:H12)</f>
        <v>0.9938436281551406</v>
      </c>
      <c r="I60" s="190">
        <f>SUM(J8:J11)/SUM(I8:I11)</f>
        <v>0.99585384814718836</v>
      </c>
      <c r="J60" s="190">
        <f>SUM(K8:K10)/SUM(J8:J10)</f>
        <v>0.99691358024691357</v>
      </c>
      <c r="K60" s="190">
        <f>SUM(L8)/SUM(K8)</f>
        <v>0.99851558634339432</v>
      </c>
      <c r="L60" s="190">
        <f>SUM(M8)/SUM(L8)</f>
        <v>0.99702675916749262</v>
      </c>
    </row>
    <row r="61" spans="1:15">
      <c r="B61" s="64" t="s">
        <v>434</v>
      </c>
      <c r="C61" s="65">
        <f>SUM(D15:D17)/SUM(C15:C17)</f>
        <v>1.5409594095940959</v>
      </c>
      <c r="D61" s="65">
        <f>SUM(E14:E16)/SUM(D14:D16)</f>
        <v>1.253204353083434</v>
      </c>
      <c r="E61" s="65">
        <f>SUM(F13:F15)/SUM(E13:E15)</f>
        <v>1.100373831775701</v>
      </c>
      <c r="F61" s="65">
        <f>SUM(G12:G14)/SUM(F12:F14)</f>
        <v>0.9872727272727273</v>
      </c>
      <c r="G61" s="65">
        <f>SUM(H11:H13)/SUM(G11:G13)</f>
        <v>0.98495350803043114</v>
      </c>
      <c r="H61" s="65">
        <f>SUM(I10:I12)/SUM(H10:H12)</f>
        <v>0.99146787393348423</v>
      </c>
      <c r="I61" s="110">
        <f>SUM(J9:J11)/SUM(I9:I11)</f>
        <v>0.99385425812115891</v>
      </c>
      <c r="J61" s="110">
        <f>SUM(K8:K10)/SUM(J8:J10)</f>
        <v>0.99691358024691357</v>
      </c>
      <c r="K61" s="110">
        <f>SUM(L8:L9)/SUM(K8:K9)</f>
        <v>0.99747920342828333</v>
      </c>
      <c r="L61" s="110">
        <f>SUM(M8)/SUM(L8)</f>
        <v>0.99702675916749262</v>
      </c>
    </row>
    <row r="62" spans="1:15">
      <c r="B62" s="2" t="s">
        <v>18</v>
      </c>
      <c r="C62" s="30" cm="1">
        <f t="array" ref="C62">TREND(C45:C54,$A45:$A54,A55)</f>
        <v>1.4913829794243512</v>
      </c>
      <c r="D62" s="30" cm="1">
        <f t="array" ref="D62">TREND(D45:D53,$A45:$A53,A54)</f>
        <v>1.2559024995617798</v>
      </c>
      <c r="E62" s="30" cm="1">
        <f t="array" ref="E62">TREND(E45:E52,$A45:$A52,A53)</f>
        <v>1.1114476068499128</v>
      </c>
      <c r="F62" s="30" cm="1">
        <f t="array" ref="F62">TREND(F45:F51,$A45:$A51,A52)</f>
        <v>0.99846063565664112</v>
      </c>
      <c r="G62" s="30" cm="1">
        <f t="array" ref="G62">TREND(G45:G50,$A45:$A50,A51)</f>
        <v>0.98768484067992679</v>
      </c>
      <c r="H62" s="30" cm="1">
        <f t="array" ref="H62">TREND(H45:H49,$A45:$A49,A50)</f>
        <v>0.99256872108659311</v>
      </c>
      <c r="I62" s="190" cm="1">
        <f t="array" ref="I62">TREND(I45:I48,$A45:$A48,A49)</f>
        <v>0.99093861282317219</v>
      </c>
      <c r="J62" s="190" cm="1">
        <f t="array" ref="J62">TREND(J45:J47,$A45:$A47,A48)</f>
        <v>0.99777895774395275</v>
      </c>
      <c r="K62" s="190" cm="1">
        <f t="array" ref="K62">TREND(K45:K46,$A45:$A46,3)</f>
        <v>0.99429016905228917</v>
      </c>
      <c r="L62" s="190" cm="1">
        <f t="array" ref="L62">TREND(L45,$A45,3)</f>
        <v>0.99702675916749262</v>
      </c>
    </row>
    <row r="63" spans="1:15">
      <c r="B63" s="62" t="s">
        <v>17</v>
      </c>
      <c r="C63" s="63">
        <f>C61</f>
        <v>1.5409594095940959</v>
      </c>
      <c r="D63" s="63">
        <f t="shared" ref="D63:K63" si="14">D61</f>
        <v>1.253204353083434</v>
      </c>
      <c r="E63" s="63">
        <f t="shared" si="14"/>
        <v>1.100373831775701</v>
      </c>
      <c r="F63" s="63">
        <f t="shared" si="14"/>
        <v>0.9872727272727273</v>
      </c>
      <c r="G63" s="63">
        <f t="shared" si="14"/>
        <v>0.98495350803043114</v>
      </c>
      <c r="H63" s="63">
        <f t="shared" si="14"/>
        <v>0.99146787393348423</v>
      </c>
      <c r="I63" s="112">
        <f t="shared" si="14"/>
        <v>0.99385425812115891</v>
      </c>
      <c r="J63" s="112">
        <f t="shared" si="14"/>
        <v>0.99691358024691357</v>
      </c>
      <c r="K63" s="112">
        <f t="shared" si="14"/>
        <v>0.99747920342828333</v>
      </c>
      <c r="L63" s="112">
        <f>L61</f>
        <v>0.99702675916749262</v>
      </c>
      <c r="M63" s="112">
        <f>L63</f>
        <v>0.99702675916749262</v>
      </c>
      <c r="N63" s="112">
        <f>M63</f>
        <v>0.99702675916749262</v>
      </c>
    </row>
    <row r="64" spans="1:15">
      <c r="B64" s="2" t="s">
        <v>16</v>
      </c>
      <c r="C64" s="29">
        <f>D64/C63</f>
        <v>0.4983226486881942</v>
      </c>
      <c r="D64" s="29">
        <f t="shared" ref="D64:I64" si="15">E64/D63</f>
        <v>0.76789497450992583</v>
      </c>
      <c r="E64" s="29">
        <f t="shared" si="15"/>
        <v>0.96232932476673161</v>
      </c>
      <c r="F64" s="29">
        <f t="shared" si="15"/>
        <v>1.0589220065236915</v>
      </c>
      <c r="G64" s="29">
        <f t="shared" si="15"/>
        <v>1.0454448173497537</v>
      </c>
      <c r="H64" s="29">
        <f t="shared" si="15"/>
        <v>1.0297145403008732</v>
      </c>
      <c r="I64" s="29">
        <f t="shared" si="15"/>
        <v>1.0209288860305017</v>
      </c>
      <c r="J64" s="29">
        <f>K64/J63</f>
        <v>1.0146545206203055</v>
      </c>
      <c r="K64" s="29">
        <f>L64/K63</f>
        <v>1.0115228708653046</v>
      </c>
      <c r="L64" s="29">
        <f>M64/L63</f>
        <v>1.0089730274802142</v>
      </c>
      <c r="M64" s="29">
        <f>N64/M63</f>
        <v>1.0059731076760114</v>
      </c>
      <c r="N64" s="29">
        <f>O64/N63</f>
        <v>1.0029821073558647</v>
      </c>
      <c r="O64" s="15">
        <v>1</v>
      </c>
    </row>
    <row r="65" spans="1:17">
      <c r="C65" s="32"/>
      <c r="D65" s="32"/>
      <c r="E65" s="32"/>
      <c r="F65" s="32"/>
      <c r="G65" s="32"/>
      <c r="H65" s="32"/>
      <c r="I65" s="32"/>
      <c r="J65" s="32"/>
      <c r="K65" s="32"/>
      <c r="L65" s="32"/>
      <c r="M65" s="15"/>
      <c r="Q65" s="2" t="s">
        <v>419</v>
      </c>
    </row>
    <row r="66" spans="1:17">
      <c r="B66" s="43" t="s">
        <v>463</v>
      </c>
      <c r="C66" s="32"/>
      <c r="D66" s="32"/>
      <c r="E66" s="32"/>
      <c r="F66" s="32"/>
      <c r="G66" s="32"/>
      <c r="H66" s="32"/>
      <c r="I66" s="32"/>
      <c r="J66" s="32"/>
      <c r="K66" s="32"/>
      <c r="L66" s="32"/>
      <c r="M66" s="15"/>
    </row>
    <row r="67" spans="1:17">
      <c r="B67" s="43" t="s">
        <v>464</v>
      </c>
      <c r="C67" s="32"/>
      <c r="D67" s="32"/>
      <c r="E67" s="32"/>
      <c r="F67" s="32"/>
      <c r="G67" s="32"/>
      <c r="H67" s="32"/>
      <c r="I67" s="32"/>
      <c r="J67" s="32"/>
      <c r="K67" s="32"/>
      <c r="L67" s="32"/>
      <c r="M67" s="15"/>
    </row>
    <row r="68" spans="1:17">
      <c r="C68" s="32"/>
      <c r="D68" s="32"/>
      <c r="E68" s="32"/>
      <c r="F68" s="32"/>
      <c r="G68" s="32"/>
      <c r="H68" s="32"/>
      <c r="I68" s="32"/>
      <c r="J68" s="32"/>
      <c r="K68" s="32"/>
      <c r="L68" s="32"/>
      <c r="M68" s="15"/>
    </row>
    <row r="69" spans="1:17" ht="15.6">
      <c r="A69" s="42" t="s">
        <v>68</v>
      </c>
      <c r="B69" s="1"/>
      <c r="C69" s="1"/>
      <c r="D69" s="1"/>
      <c r="E69" s="1"/>
      <c r="F69" s="1"/>
      <c r="G69" s="1"/>
      <c r="H69" s="1"/>
      <c r="I69" s="1"/>
      <c r="J69" s="1"/>
      <c r="K69" s="1"/>
      <c r="L69" s="1"/>
      <c r="M69" s="1"/>
      <c r="N69" s="1"/>
      <c r="O69" s="1"/>
    </row>
    <row r="70" spans="1:17">
      <c r="C70" s="32"/>
      <c r="D70" s="32"/>
      <c r="E70" s="32"/>
      <c r="F70" s="32"/>
      <c r="G70" s="32"/>
      <c r="H70" s="32"/>
      <c r="I70" s="32"/>
      <c r="J70" s="32"/>
      <c r="K70" s="32"/>
      <c r="L70" s="32"/>
      <c r="M70" s="15"/>
    </row>
    <row r="71" spans="1:17" ht="15.6">
      <c r="B71" s="54" t="s">
        <v>355</v>
      </c>
      <c r="C71" s="55"/>
      <c r="D71" s="55"/>
      <c r="E71" s="55"/>
      <c r="F71" s="55"/>
      <c r="G71" s="55"/>
      <c r="H71" s="55"/>
      <c r="I71" s="55"/>
      <c r="J71" s="55"/>
      <c r="K71" s="55"/>
      <c r="L71" s="55"/>
      <c r="M71" s="55"/>
      <c r="N71" s="55"/>
    </row>
    <row r="72" spans="1:17" ht="15.6">
      <c r="B72" s="14"/>
      <c r="C72" s="52" t="s">
        <v>336</v>
      </c>
      <c r="D72" s="53"/>
      <c r="E72" s="53"/>
      <c r="F72" s="53"/>
      <c r="G72" s="53"/>
      <c r="H72" s="53"/>
      <c r="I72" s="53"/>
      <c r="J72" s="53"/>
      <c r="K72" s="53"/>
      <c r="L72" s="53"/>
      <c r="M72" s="53"/>
      <c r="N72" s="53"/>
    </row>
    <row r="73" spans="1:17" ht="15.6">
      <c r="B73" s="14" t="s">
        <v>429</v>
      </c>
      <c r="C73" s="44">
        <v>1</v>
      </c>
      <c r="D73" s="44">
        <v>2</v>
      </c>
      <c r="E73" s="44">
        <v>3</v>
      </c>
      <c r="F73" s="44">
        <v>4</v>
      </c>
      <c r="G73" s="44">
        <v>5</v>
      </c>
      <c r="H73" s="44">
        <v>6</v>
      </c>
      <c r="I73" s="44">
        <v>7</v>
      </c>
      <c r="J73" s="44">
        <v>8</v>
      </c>
      <c r="K73" s="44">
        <v>9</v>
      </c>
      <c r="L73" s="44">
        <v>10</v>
      </c>
      <c r="M73" s="44">
        <v>11</v>
      </c>
      <c r="N73" s="45">
        <f>M73+1</f>
        <v>12</v>
      </c>
      <c r="O73" s="45">
        <f>N73+1</f>
        <v>13</v>
      </c>
    </row>
    <row r="74" spans="1:17">
      <c r="B74" s="13">
        <v>2012</v>
      </c>
      <c r="C74" s="12">
        <f t="shared" ref="C74:M74" si="16">C8</f>
        <v>1111</v>
      </c>
      <c r="D74" s="12">
        <f t="shared" si="16"/>
        <v>1758</v>
      </c>
      <c r="E74" s="12">
        <f t="shared" si="16"/>
        <v>1990</v>
      </c>
      <c r="F74" s="12">
        <f t="shared" si="16"/>
        <v>2118</v>
      </c>
      <c r="G74" s="12">
        <f t="shared" si="16"/>
        <v>2065</v>
      </c>
      <c r="H74" s="12">
        <f t="shared" si="16"/>
        <v>2041</v>
      </c>
      <c r="I74" s="12">
        <f t="shared" si="16"/>
        <v>2023</v>
      </c>
      <c r="J74" s="12">
        <f t="shared" si="16"/>
        <v>2026</v>
      </c>
      <c r="K74" s="12">
        <f t="shared" si="16"/>
        <v>2021</v>
      </c>
      <c r="L74" s="12">
        <f t="shared" si="16"/>
        <v>2018</v>
      </c>
      <c r="M74" s="12">
        <f t="shared" si="16"/>
        <v>2012</v>
      </c>
      <c r="N74" s="61">
        <f t="shared" ref="N74" si="17">M74*M$63</f>
        <v>2006.0178394449952</v>
      </c>
      <c r="O74" s="61">
        <f>N74*N$63</f>
        <v>2000.0534652940191</v>
      </c>
    </row>
    <row r="75" spans="1:17">
      <c r="B75" s="10">
        <v>2013</v>
      </c>
      <c r="C75" s="9">
        <f t="shared" ref="C75:L75" si="18">C9</f>
        <v>1150</v>
      </c>
      <c r="D75" s="9">
        <f t="shared" si="18"/>
        <v>1891</v>
      </c>
      <c r="E75" s="9">
        <f t="shared" si="18"/>
        <v>2058</v>
      </c>
      <c r="F75" s="9">
        <f t="shared" si="18"/>
        <v>2084</v>
      </c>
      <c r="G75" s="9">
        <f t="shared" si="18"/>
        <v>2011</v>
      </c>
      <c r="H75" s="9">
        <f t="shared" si="18"/>
        <v>1962</v>
      </c>
      <c r="I75" s="9">
        <f t="shared" si="18"/>
        <v>1969</v>
      </c>
      <c r="J75" s="9">
        <f t="shared" si="18"/>
        <v>1956</v>
      </c>
      <c r="K75" s="9">
        <f t="shared" si="18"/>
        <v>1946</v>
      </c>
      <c r="L75" s="9">
        <f t="shared" si="18"/>
        <v>1939</v>
      </c>
      <c r="M75" s="56">
        <f t="shared" ref="M75:O84" si="19">L75*L$63</f>
        <v>1933.2348860257682</v>
      </c>
      <c r="N75" s="56">
        <f>M75*M$63</f>
        <v>1927.4869131238086</v>
      </c>
      <c r="O75" s="56">
        <f>N75*N$63</f>
        <v>1921.7560303295852</v>
      </c>
    </row>
    <row r="76" spans="1:17">
      <c r="B76" s="13">
        <v>2014</v>
      </c>
      <c r="C76" s="12">
        <f t="shared" ref="C76:K76" si="20">C10</f>
        <v>1256</v>
      </c>
      <c r="D76" s="12">
        <f t="shared" si="20"/>
        <v>1867</v>
      </c>
      <c r="E76" s="12">
        <f t="shared" si="20"/>
        <v>1990</v>
      </c>
      <c r="F76" s="12">
        <f t="shared" si="20"/>
        <v>2005</v>
      </c>
      <c r="G76" s="12">
        <f t="shared" si="20"/>
        <v>1908</v>
      </c>
      <c r="H76" s="12">
        <f t="shared" si="20"/>
        <v>1886</v>
      </c>
      <c r="I76" s="12">
        <f t="shared" si="20"/>
        <v>1863</v>
      </c>
      <c r="J76" s="12">
        <f t="shared" si="20"/>
        <v>1850</v>
      </c>
      <c r="K76" s="12">
        <f t="shared" si="20"/>
        <v>1847</v>
      </c>
      <c r="L76" s="60">
        <f t="shared" ref="L76:L84" si="21">K76*K$63</f>
        <v>1842.3440887320394</v>
      </c>
      <c r="M76" s="60">
        <f t="shared" si="19"/>
        <v>1836.8663560598927</v>
      </c>
      <c r="N76" s="60">
        <f t="shared" si="19"/>
        <v>1831.4049100061964</v>
      </c>
      <c r="O76" s="60">
        <f t="shared" si="19"/>
        <v>1825.9597021469115</v>
      </c>
    </row>
    <row r="77" spans="1:17">
      <c r="B77" s="10">
        <v>2015</v>
      </c>
      <c r="C77" s="9">
        <f t="shared" ref="C77:J77" si="22">C11</f>
        <v>1272</v>
      </c>
      <c r="D77" s="9">
        <f t="shared" si="22"/>
        <v>1864</v>
      </c>
      <c r="E77" s="9">
        <f t="shared" si="22"/>
        <v>1902</v>
      </c>
      <c r="F77" s="9">
        <f t="shared" si="22"/>
        <v>1896</v>
      </c>
      <c r="G77" s="9">
        <f t="shared" si="22"/>
        <v>1918</v>
      </c>
      <c r="H77" s="9">
        <f t="shared" si="22"/>
        <v>1880</v>
      </c>
      <c r="I77" s="9">
        <f t="shared" si="22"/>
        <v>1863</v>
      </c>
      <c r="J77" s="9">
        <f t="shared" si="22"/>
        <v>1854</v>
      </c>
      <c r="K77" s="56">
        <f t="shared" ref="K77:K84" si="23">J77*J$63</f>
        <v>1848.2777777777778</v>
      </c>
      <c r="L77" s="56">
        <f t="shared" si="21"/>
        <v>1843.6186454919755</v>
      </c>
      <c r="M77" s="56">
        <f t="shared" si="19"/>
        <v>1838.1371232556269</v>
      </c>
      <c r="N77" s="56">
        <f t="shared" si="19"/>
        <v>1832.6718989050155</v>
      </c>
      <c r="O77" s="56">
        <f t="shared" si="19"/>
        <v>1827.2229239826022</v>
      </c>
    </row>
    <row r="78" spans="1:17">
      <c r="B78" s="13">
        <v>2016</v>
      </c>
      <c r="C78" s="12">
        <f t="shared" ref="C78:I78" si="24">C12</f>
        <v>1435</v>
      </c>
      <c r="D78" s="12">
        <f t="shared" si="24"/>
        <v>1882</v>
      </c>
      <c r="E78" s="12">
        <f t="shared" si="24"/>
        <v>1910</v>
      </c>
      <c r="F78" s="12">
        <f t="shared" si="24"/>
        <v>2024</v>
      </c>
      <c r="G78" s="12">
        <f t="shared" si="24"/>
        <v>2013</v>
      </c>
      <c r="H78" s="12">
        <f t="shared" si="24"/>
        <v>1977</v>
      </c>
      <c r="I78" s="12">
        <f t="shared" si="24"/>
        <v>1968</v>
      </c>
      <c r="J78" s="60">
        <f t="shared" ref="J78:J84" si="25">I78*I$63</f>
        <v>1955.9051799824408</v>
      </c>
      <c r="K78" s="60">
        <f t="shared" si="23"/>
        <v>1949.8684355997789</v>
      </c>
      <c r="L78" s="60">
        <f t="shared" si="21"/>
        <v>1944.9532139320204</v>
      </c>
      <c r="M78" s="60">
        <f t="shared" si="19"/>
        <v>1939.1703996190413</v>
      </c>
      <c r="N78" s="60">
        <f t="shared" si="19"/>
        <v>1933.4047790057043</v>
      </c>
      <c r="O78" s="60">
        <f t="shared" si="19"/>
        <v>1927.6563009709996</v>
      </c>
    </row>
    <row r="79" spans="1:17">
      <c r="B79" s="10">
        <v>2017</v>
      </c>
      <c r="C79" s="9">
        <f t="shared" ref="C79:H79" si="26">C13</f>
        <v>1206</v>
      </c>
      <c r="D79" s="9">
        <f t="shared" si="26"/>
        <v>1647</v>
      </c>
      <c r="E79" s="9">
        <f t="shared" si="26"/>
        <v>1870</v>
      </c>
      <c r="F79" s="9">
        <f t="shared" si="26"/>
        <v>2050</v>
      </c>
      <c r="G79" s="9">
        <f t="shared" si="26"/>
        <v>1984</v>
      </c>
      <c r="H79" s="9">
        <f t="shared" si="26"/>
        <v>1969</v>
      </c>
      <c r="I79" s="56">
        <f t="shared" ref="I79:I84" si="27">H79*H$63</f>
        <v>1952.2002437750305</v>
      </c>
      <c r="J79" s="56">
        <f t="shared" si="25"/>
        <v>1940.2025249809785</v>
      </c>
      <c r="K79" s="56">
        <f t="shared" si="23"/>
        <v>1934.2142455828891</v>
      </c>
      <c r="L79" s="56">
        <f t="shared" si="21"/>
        <v>1929.3384849436582</v>
      </c>
      <c r="M79" s="56">
        <f t="shared" si="19"/>
        <v>1923.6020969804958</v>
      </c>
      <c r="N79" s="56">
        <f t="shared" si="19"/>
        <v>1917.8827646802565</v>
      </c>
      <c r="O79" s="56">
        <f t="shared" si="19"/>
        <v>1912.1804373323471</v>
      </c>
    </row>
    <row r="80" spans="1:17">
      <c r="B80" s="13">
        <v>2018</v>
      </c>
      <c r="C80" s="12">
        <f>C14</f>
        <v>899</v>
      </c>
      <c r="D80" s="12">
        <f>D14</f>
        <v>1419</v>
      </c>
      <c r="E80" s="12">
        <f>E14</f>
        <v>1793</v>
      </c>
      <c r="F80" s="12">
        <f>F14</f>
        <v>1976</v>
      </c>
      <c r="G80" s="12">
        <f>G14</f>
        <v>1976</v>
      </c>
      <c r="H80" s="60">
        <f>G80*G$63</f>
        <v>1946.2681318681318</v>
      </c>
      <c r="I80" s="60">
        <f t="shared" si="27"/>
        <v>1929.6623268077908</v>
      </c>
      <c r="J80" s="60">
        <f t="shared" si="25"/>
        <v>1917.8031202339062</v>
      </c>
      <c r="K80" s="60">
        <f t="shared" si="23"/>
        <v>1911.8839748010855</v>
      </c>
      <c r="L80" s="60">
        <f t="shared" si="21"/>
        <v>1907.064504231887</v>
      </c>
      <c r="M80" s="60">
        <f t="shared" si="19"/>
        <v>1901.3943421776794</v>
      </c>
      <c r="N80" s="60">
        <f t="shared" si="19"/>
        <v>1895.7410388808182</v>
      </c>
      <c r="O80" s="60">
        <f t="shared" si="19"/>
        <v>1890.1045442161578</v>
      </c>
    </row>
    <row r="81" spans="1:17">
      <c r="B81" s="10">
        <v>2019</v>
      </c>
      <c r="C81" s="9">
        <f>C15</f>
        <v>868</v>
      </c>
      <c r="D81" s="9">
        <f>D15</f>
        <v>1349</v>
      </c>
      <c r="E81" s="9">
        <f>E15</f>
        <v>1687</v>
      </c>
      <c r="F81" s="9">
        <f>F15</f>
        <v>1861</v>
      </c>
      <c r="G81" s="56">
        <f>F81*F$63</f>
        <v>1837.3145454545454</v>
      </c>
      <c r="H81" s="56">
        <f>G81*G$63</f>
        <v>1809.6694069007915</v>
      </c>
      <c r="I81" s="56">
        <f t="shared" si="27"/>
        <v>1794.2290793823972</v>
      </c>
      <c r="J81" s="56">
        <f t="shared" si="25"/>
        <v>1783.2022105890023</v>
      </c>
      <c r="K81" s="56">
        <f t="shared" si="23"/>
        <v>1777.6985000624929</v>
      </c>
      <c r="L81" s="56">
        <f t="shared" si="21"/>
        <v>1773.2172837779895</v>
      </c>
      <c r="M81" s="56">
        <f t="shared" si="19"/>
        <v>1767.9450817449529</v>
      </c>
      <c r="N81" s="56">
        <f t="shared" si="19"/>
        <v>1762.6885552382782</v>
      </c>
      <c r="O81" s="56">
        <f t="shared" si="19"/>
        <v>1757.4476576508503</v>
      </c>
    </row>
    <row r="82" spans="1:17">
      <c r="B82" s="13">
        <v>2020</v>
      </c>
      <c r="C82" s="12">
        <f>C16</f>
        <v>903</v>
      </c>
      <c r="D82" s="12">
        <f>D16</f>
        <v>1367</v>
      </c>
      <c r="E82" s="12">
        <f>E16</f>
        <v>1702</v>
      </c>
      <c r="F82" s="60">
        <f>E82*E$63</f>
        <v>1872.836261682243</v>
      </c>
      <c r="G82" s="60">
        <f>F82*F$63</f>
        <v>1849.0001638062872</v>
      </c>
      <c r="H82" s="60">
        <f>G82*G$63</f>
        <v>1821.1791976898444</v>
      </c>
      <c r="I82" s="60">
        <f t="shared" si="27"/>
        <v>1805.6406671854386</v>
      </c>
      <c r="J82" s="60">
        <f t="shared" si="25"/>
        <v>1794.5436657189784</v>
      </c>
      <c r="K82" s="60">
        <f t="shared" si="23"/>
        <v>1789.0049507013273</v>
      </c>
      <c r="L82" s="60">
        <f t="shared" si="21"/>
        <v>1784.4952331548152</v>
      </c>
      <c r="M82" s="60">
        <f t="shared" si="19"/>
        <v>1779.1894990621845</v>
      </c>
      <c r="N82" s="60">
        <f t="shared" si="19"/>
        <v>1773.8995401948046</v>
      </c>
      <c r="O82" s="60">
        <f t="shared" si="19"/>
        <v>1768.6253096491314</v>
      </c>
    </row>
    <row r="83" spans="1:17">
      <c r="B83" s="10">
        <v>2021</v>
      </c>
      <c r="C83" s="9">
        <f>C17</f>
        <v>939</v>
      </c>
      <c r="D83" s="9">
        <f>D17</f>
        <v>1460</v>
      </c>
      <c r="E83" s="56">
        <f>D83*D$63</f>
        <v>1829.6783555018137</v>
      </c>
      <c r="F83" s="56">
        <f>E83*E$63</f>
        <v>2013.3301829605941</v>
      </c>
      <c r="G83" s="56">
        <f>F83*F$63</f>
        <v>1987.7059806320049</v>
      </c>
      <c r="H83" s="56">
        <f>G83*G$63</f>
        <v>1957.7979785565615</v>
      </c>
      <c r="I83" s="56">
        <f t="shared" si="27"/>
        <v>1941.0937993907471</v>
      </c>
      <c r="J83" s="56">
        <f t="shared" si="25"/>
        <v>1929.1643379370726</v>
      </c>
      <c r="K83" s="56">
        <f t="shared" si="23"/>
        <v>1923.2101270175137</v>
      </c>
      <c r="L83" s="56">
        <f t="shared" si="21"/>
        <v>1918.3621055226372</v>
      </c>
      <c r="M83" s="56">
        <f t="shared" si="19"/>
        <v>1912.6583529789625</v>
      </c>
      <c r="N83" s="56">
        <f t="shared" si="19"/>
        <v>1906.971559065249</v>
      </c>
      <c r="O83" s="56">
        <f t="shared" si="19"/>
        <v>1901.3016733594059</v>
      </c>
    </row>
    <row r="84" spans="1:17">
      <c r="B84" s="7">
        <v>2022</v>
      </c>
      <c r="C84" s="6">
        <f>C18</f>
        <v>1036</v>
      </c>
      <c r="D84" s="58">
        <f>C84*C$63</f>
        <v>1596.4339483394833</v>
      </c>
      <c r="E84" s="58">
        <f>D84*D$63</f>
        <v>2000.6579734692145</v>
      </c>
      <c r="F84" s="58">
        <f>E84*E$63</f>
        <v>2201.4716803389283</v>
      </c>
      <c r="G84" s="58">
        <f>F84*F$63</f>
        <v>2173.4529498618876</v>
      </c>
      <c r="H84" s="58">
        <f>G84*G$63</f>
        <v>2140.7501075055552</v>
      </c>
      <c r="I84" s="58">
        <f t="shared" si="27"/>
        <v>2122.4849577114105</v>
      </c>
      <c r="J84" s="58">
        <f t="shared" si="25"/>
        <v>2109.4407130195932</v>
      </c>
      <c r="K84" s="58">
        <f t="shared" si="23"/>
        <v>2102.9300935349647</v>
      </c>
      <c r="L84" s="58">
        <f t="shared" si="21"/>
        <v>2097.6290345646221</v>
      </c>
      <c r="M84" s="58">
        <f t="shared" si="19"/>
        <v>2091.3922782676013</v>
      </c>
      <c r="N84" s="58">
        <f t="shared" si="19"/>
        <v>2085.1740653490656</v>
      </c>
      <c r="O84" s="58">
        <f t="shared" si="19"/>
        <v>2078.9743406750845</v>
      </c>
    </row>
    <row r="85" spans="1:17">
      <c r="N85" s="21"/>
    </row>
    <row r="86" spans="1:17">
      <c r="N86" s="21"/>
    </row>
    <row r="87" spans="1:17" ht="15.6">
      <c r="A87" s="42" t="s">
        <v>70</v>
      </c>
      <c r="B87" s="1"/>
      <c r="C87" s="1"/>
      <c r="D87" s="1"/>
      <c r="E87" s="1"/>
      <c r="F87" s="1"/>
      <c r="G87" s="1"/>
      <c r="H87" s="1"/>
      <c r="I87" s="1"/>
      <c r="J87" s="1"/>
      <c r="K87" s="1"/>
      <c r="L87" s="1"/>
      <c r="M87" s="1"/>
      <c r="N87" s="1"/>
      <c r="O87" s="1"/>
    </row>
    <row r="88" spans="1:17">
      <c r="Q88" s="21"/>
    </row>
    <row r="89" spans="1:17" ht="62.4">
      <c r="B89" s="70" t="s">
        <v>429</v>
      </c>
      <c r="C89" s="71" t="s">
        <v>350</v>
      </c>
      <c r="D89" s="71" t="s">
        <v>351</v>
      </c>
      <c r="E89" s="71" t="s">
        <v>356</v>
      </c>
      <c r="F89" s="71" t="s">
        <v>357</v>
      </c>
      <c r="G89" s="71" t="s">
        <v>352</v>
      </c>
      <c r="H89" s="71" t="s">
        <v>353</v>
      </c>
      <c r="I89" s="71" t="s">
        <v>15</v>
      </c>
      <c r="J89" s="71" t="s">
        <v>72</v>
      </c>
      <c r="K89" s="71" t="s">
        <v>358</v>
      </c>
      <c r="Q89" s="21"/>
    </row>
    <row r="90" spans="1:17">
      <c r="B90" s="13">
        <v>2012</v>
      </c>
      <c r="C90" s="12">
        <f>Data!D7</f>
        <v>2814</v>
      </c>
      <c r="D90" s="12">
        <f>SUM(Data!C82:M82)</f>
        <v>1970</v>
      </c>
      <c r="E90" s="12">
        <f>M8</f>
        <v>2012</v>
      </c>
      <c r="F90" s="12">
        <f t="shared" ref="F90" si="28">E90-D90</f>
        <v>42</v>
      </c>
      <c r="G90" s="12">
        <f>O74</f>
        <v>2000.0534652940191</v>
      </c>
      <c r="H90" s="12">
        <f>G90-D90</f>
        <v>30.053465294019134</v>
      </c>
      <c r="I90" s="67">
        <f t="shared" ref="I90" si="29">G90/C90</f>
        <v>0.71075105376475445</v>
      </c>
      <c r="J90" s="67">
        <f t="shared" ref="J90" si="30">H90/F90</f>
        <v>0.71555869747664602</v>
      </c>
      <c r="K90" s="12">
        <f t="shared" ref="K90" si="31">H90-F90</f>
        <v>-11.946534705980866</v>
      </c>
      <c r="Q90" s="21"/>
    </row>
    <row r="91" spans="1:17">
      <c r="B91" s="10">
        <v>2013</v>
      </c>
      <c r="C91" s="9">
        <f>Data!D8</f>
        <v>3085</v>
      </c>
      <c r="D91" s="9">
        <f>SUM(Data!C83:M83)</f>
        <v>1889</v>
      </c>
      <c r="E91" s="9">
        <f>L9</f>
        <v>1939</v>
      </c>
      <c r="F91" s="9">
        <f t="shared" ref="F91:F99" si="32">E91-D91</f>
        <v>50</v>
      </c>
      <c r="G91" s="9">
        <f t="shared" ref="G91:G100" si="33">O75</f>
        <v>1921.7560303295852</v>
      </c>
      <c r="H91" s="9">
        <f t="shared" ref="H91:H100" si="34">G91-D91</f>
        <v>32.756030329585201</v>
      </c>
      <c r="I91" s="66">
        <f t="shared" ref="I91:I100" si="35">G91/C91</f>
        <v>0.62293550415869858</v>
      </c>
      <c r="J91" s="66">
        <f>H91/F91</f>
        <v>0.65512060659170401</v>
      </c>
      <c r="K91" s="9">
        <f>H91-F91</f>
        <v>-17.243969670414799</v>
      </c>
    </row>
    <row r="92" spans="1:17">
      <c r="B92" s="13">
        <v>2014</v>
      </c>
      <c r="C92" s="12">
        <f>Data!D9</f>
        <v>3064</v>
      </c>
      <c r="D92" s="12">
        <f>SUM(Data!C84:M84)</f>
        <v>1740</v>
      </c>
      <c r="E92" s="12">
        <f>K10</f>
        <v>1847</v>
      </c>
      <c r="F92" s="12">
        <f t="shared" si="32"/>
        <v>107</v>
      </c>
      <c r="G92" s="12">
        <f t="shared" si="33"/>
        <v>1825.9597021469115</v>
      </c>
      <c r="H92" s="12">
        <f t="shared" si="34"/>
        <v>85.959702146911468</v>
      </c>
      <c r="I92" s="67">
        <f t="shared" si="35"/>
        <v>0.59593985057014087</v>
      </c>
      <c r="J92" s="67">
        <f t="shared" ref="J92:J102" si="36">H92/F92</f>
        <v>0.80336170230758386</v>
      </c>
      <c r="K92" s="12">
        <f t="shared" ref="K92:K100" si="37">H92-F92</f>
        <v>-21.040297853088532</v>
      </c>
    </row>
    <row r="93" spans="1:17">
      <c r="B93" s="10">
        <v>2015</v>
      </c>
      <c r="C93" s="9">
        <f>Data!D10</f>
        <v>3079</v>
      </c>
      <c r="D93" s="9">
        <f>SUM(Data!C85:M85)</f>
        <v>1748</v>
      </c>
      <c r="E93" s="9">
        <f>J11</f>
        <v>1854</v>
      </c>
      <c r="F93" s="9">
        <f t="shared" si="32"/>
        <v>106</v>
      </c>
      <c r="G93" s="9">
        <f t="shared" si="33"/>
        <v>1827.2229239826022</v>
      </c>
      <c r="H93" s="9">
        <f t="shared" si="34"/>
        <v>79.222923982602197</v>
      </c>
      <c r="I93" s="66">
        <f t="shared" si="35"/>
        <v>0.59344687365462889</v>
      </c>
      <c r="J93" s="66">
        <f t="shared" si="36"/>
        <v>0.74738607530756784</v>
      </c>
      <c r="K93" s="9">
        <f t="shared" si="37"/>
        <v>-26.777076017397803</v>
      </c>
    </row>
    <row r="94" spans="1:17">
      <c r="B94" s="13">
        <v>2016</v>
      </c>
      <c r="C94" s="12">
        <f>Data!D11</f>
        <v>3073</v>
      </c>
      <c r="D94" s="12">
        <f>SUM(Data!C86:M86)</f>
        <v>1787</v>
      </c>
      <c r="E94" s="12">
        <f>I12</f>
        <v>1968</v>
      </c>
      <c r="F94" s="12">
        <f t="shared" si="32"/>
        <v>181</v>
      </c>
      <c r="G94" s="12">
        <f t="shared" si="33"/>
        <v>1927.6563009709996</v>
      </c>
      <c r="H94" s="12">
        <f t="shared" si="34"/>
        <v>140.65630097099961</v>
      </c>
      <c r="I94" s="67">
        <f t="shared" si="35"/>
        <v>0.62728809013049125</v>
      </c>
      <c r="J94" s="67">
        <f t="shared" si="36"/>
        <v>0.77710663519889289</v>
      </c>
      <c r="K94" s="12">
        <f t="shared" si="37"/>
        <v>-40.343699029000391</v>
      </c>
    </row>
    <row r="95" spans="1:17">
      <c r="B95" s="10">
        <v>2017</v>
      </c>
      <c r="C95" s="9">
        <f>Data!D12</f>
        <v>3148</v>
      </c>
      <c r="D95" s="9">
        <f>SUM(Data!C87:M87)</f>
        <v>1631</v>
      </c>
      <c r="E95" s="9">
        <f>H13</f>
        <v>1969</v>
      </c>
      <c r="F95" s="9">
        <f t="shared" si="32"/>
        <v>338</v>
      </c>
      <c r="G95" s="9">
        <f t="shared" si="33"/>
        <v>1912.1804373323471</v>
      </c>
      <c r="H95" s="9">
        <f t="shared" si="34"/>
        <v>281.18043733234708</v>
      </c>
      <c r="I95" s="66">
        <f t="shared" si="35"/>
        <v>0.60742707666211793</v>
      </c>
      <c r="J95" s="66">
        <f t="shared" si="36"/>
        <v>0.83189478500694403</v>
      </c>
      <c r="K95" s="9">
        <f t="shared" si="37"/>
        <v>-56.819562667652917</v>
      </c>
    </row>
    <row r="96" spans="1:17">
      <c r="B96" s="13">
        <v>2018</v>
      </c>
      <c r="C96" s="12">
        <f>Data!D13</f>
        <v>3043</v>
      </c>
      <c r="D96" s="12">
        <f>SUM(Data!C88:M88)</f>
        <v>1411</v>
      </c>
      <c r="E96" s="12">
        <f>G14</f>
        <v>1976</v>
      </c>
      <c r="F96" s="12">
        <f t="shared" si="32"/>
        <v>565</v>
      </c>
      <c r="G96" s="12">
        <f t="shared" si="33"/>
        <v>1890.1045442161578</v>
      </c>
      <c r="H96" s="12">
        <f t="shared" si="34"/>
        <v>479.10454421615782</v>
      </c>
      <c r="I96" s="67">
        <f t="shared" si="35"/>
        <v>0.62113195669278931</v>
      </c>
      <c r="J96" s="67">
        <f t="shared" si="36"/>
        <v>0.84797264463036781</v>
      </c>
      <c r="K96" s="12">
        <f t="shared" si="37"/>
        <v>-85.895455783842181</v>
      </c>
    </row>
    <row r="97" spans="2:11">
      <c r="B97" s="10">
        <v>2019</v>
      </c>
      <c r="C97" s="9">
        <f>Data!D14</f>
        <v>2839</v>
      </c>
      <c r="D97" s="9">
        <f>SUM(Data!C89:M89)</f>
        <v>1024</v>
      </c>
      <c r="E97" s="9">
        <f>F15</f>
        <v>1861</v>
      </c>
      <c r="F97" s="9">
        <f t="shared" si="32"/>
        <v>837</v>
      </c>
      <c r="G97" s="9">
        <f t="shared" si="33"/>
        <v>1757.4476576508503</v>
      </c>
      <c r="H97" s="9">
        <f t="shared" si="34"/>
        <v>733.44765765085026</v>
      </c>
      <c r="I97" s="66">
        <f>G97/C97</f>
        <v>0.61903756873929205</v>
      </c>
      <c r="J97" s="66">
        <f t="shared" si="36"/>
        <v>0.87628155035943878</v>
      </c>
      <c r="K97" s="9">
        <f t="shared" si="37"/>
        <v>-103.55234234914974</v>
      </c>
    </row>
    <row r="98" spans="2:11">
      <c r="B98" s="13">
        <v>2020</v>
      </c>
      <c r="C98" s="12">
        <f>Data!D15</f>
        <v>2709</v>
      </c>
      <c r="D98" s="12">
        <f>SUM(Data!C90:M90)</f>
        <v>618</v>
      </c>
      <c r="E98" s="12">
        <f>E16</f>
        <v>1702</v>
      </c>
      <c r="F98" s="12">
        <f t="shared" si="32"/>
        <v>1084</v>
      </c>
      <c r="G98" s="12">
        <f t="shared" si="33"/>
        <v>1768.6253096491314</v>
      </c>
      <c r="H98" s="12">
        <f t="shared" si="34"/>
        <v>1150.6253096491314</v>
      </c>
      <c r="I98" s="67">
        <f t="shared" si="35"/>
        <v>0.65287017705763428</v>
      </c>
      <c r="J98" s="67">
        <f t="shared" si="36"/>
        <v>1.0614624627759515</v>
      </c>
      <c r="K98" s="12">
        <f t="shared" si="37"/>
        <v>66.625309649131395</v>
      </c>
    </row>
    <row r="99" spans="2:11">
      <c r="B99" s="10">
        <v>2021</v>
      </c>
      <c r="C99" s="9">
        <f>Data!D16</f>
        <v>2304</v>
      </c>
      <c r="D99" s="9">
        <f>SUM(Data!C91:M91)</f>
        <v>305</v>
      </c>
      <c r="E99" s="9">
        <f>D17</f>
        <v>1460</v>
      </c>
      <c r="F99" s="9">
        <f t="shared" si="32"/>
        <v>1155</v>
      </c>
      <c r="G99" s="9">
        <f t="shared" si="33"/>
        <v>1901.3016733594059</v>
      </c>
      <c r="H99" s="9">
        <f t="shared" si="34"/>
        <v>1596.3016733594059</v>
      </c>
      <c r="I99" s="66">
        <f t="shared" si="35"/>
        <v>0.82521774017335325</v>
      </c>
      <c r="J99" s="66">
        <f t="shared" si="36"/>
        <v>1.3820793708739445</v>
      </c>
      <c r="K99" s="9">
        <f t="shared" si="37"/>
        <v>441.30167335940587</v>
      </c>
    </row>
    <row r="100" spans="2:11">
      <c r="B100" s="7">
        <v>2022</v>
      </c>
      <c r="C100" s="6">
        <f>Data!D17</f>
        <v>2743</v>
      </c>
      <c r="D100" s="6">
        <f>SUM(Data!C92:M92)</f>
        <v>81</v>
      </c>
      <c r="E100" s="6">
        <f>C18</f>
        <v>1036</v>
      </c>
      <c r="F100" s="6">
        <f>E100-D100</f>
        <v>955</v>
      </c>
      <c r="G100" s="6">
        <f t="shared" si="33"/>
        <v>2078.9743406750845</v>
      </c>
      <c r="H100" s="6">
        <f t="shared" si="34"/>
        <v>1997.9743406750845</v>
      </c>
      <c r="I100" s="68">
        <f t="shared" si="35"/>
        <v>0.75791992004195574</v>
      </c>
      <c r="J100" s="68">
        <f>H100/F100</f>
        <v>2.0921197284555859</v>
      </c>
      <c r="K100" s="6">
        <f t="shared" si="37"/>
        <v>1042.9743406750845</v>
      </c>
    </row>
    <row r="102" spans="2:11" ht="15.6">
      <c r="B102" s="72" t="s">
        <v>69</v>
      </c>
      <c r="C102" s="73">
        <f t="shared" ref="C102:H102" si="38">SUM(C90:C100)</f>
        <v>31901</v>
      </c>
      <c r="D102" s="73">
        <f t="shared" si="38"/>
        <v>14204</v>
      </c>
      <c r="E102" s="73">
        <f t="shared" si="38"/>
        <v>19624</v>
      </c>
      <c r="F102" s="73">
        <f t="shared" si="38"/>
        <v>5420</v>
      </c>
      <c r="G102" s="73">
        <f t="shared" si="38"/>
        <v>20811.282385607094</v>
      </c>
      <c r="H102" s="73">
        <f t="shared" si="38"/>
        <v>6607.2823856070936</v>
      </c>
      <c r="I102" s="74">
        <f>G102/C102</f>
        <v>0.65237084685768765</v>
      </c>
      <c r="J102" s="74">
        <f t="shared" si="36"/>
        <v>1.2190557907024158</v>
      </c>
      <c r="K102" s="73">
        <f>SUM(K90:K100)</f>
        <v>1187.2823856070945</v>
      </c>
    </row>
    <row r="104" spans="2:11">
      <c r="B104" s="43" t="s">
        <v>71</v>
      </c>
    </row>
  </sheetData>
  <mergeCells count="6">
    <mergeCell ref="C43:L43"/>
    <mergeCell ref="B42:L42"/>
    <mergeCell ref="C6:M6"/>
    <mergeCell ref="C23:M23"/>
    <mergeCell ref="B5:M5"/>
    <mergeCell ref="B22:M22"/>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99624-6FC1-4260-995D-306006A271A2}">
  <sheetPr>
    <tabColor theme="4"/>
  </sheetPr>
  <dimension ref="A1:X125"/>
  <sheetViews>
    <sheetView zoomScale="90" zoomScaleNormal="90" workbookViewId="0">
      <selection activeCell="S110" sqref="S110"/>
    </sheetView>
  </sheetViews>
  <sheetFormatPr defaultColWidth="9.1796875" defaultRowHeight="15"/>
  <cols>
    <col min="1" max="1" width="9.90625" style="2" customWidth="1"/>
    <col min="2" max="2" width="16.26953125" style="2" customWidth="1"/>
    <col min="3" max="3" width="15.7265625" style="2" customWidth="1"/>
    <col min="4" max="4" width="13" style="2" customWidth="1"/>
    <col min="5" max="6" width="12.26953125" style="2" bestFit="1" customWidth="1"/>
    <col min="7" max="12" width="10" style="2" bestFit="1" customWidth="1"/>
    <col min="13" max="13" width="10.90625" style="2" bestFit="1" customWidth="1"/>
    <col min="14" max="14" width="10.81640625" style="2" customWidth="1"/>
    <col min="15" max="15" width="15.08984375" style="2" customWidth="1"/>
    <col min="16" max="16" width="11.6328125" style="2" customWidth="1"/>
    <col min="17" max="17" width="10.54296875" style="2" bestFit="1" customWidth="1"/>
    <col min="18" max="29" width="9.1796875" style="2"/>
    <col min="30" max="30" width="6.26953125" style="2" customWidth="1"/>
    <col min="31" max="16384" width="9.1796875" style="2"/>
  </cols>
  <sheetData>
    <row r="1" spans="1:24" ht="15.6">
      <c r="A1" s="55" t="s">
        <v>34</v>
      </c>
      <c r="B1" s="55"/>
      <c r="C1" s="55"/>
      <c r="D1" s="55"/>
      <c r="E1" s="55"/>
      <c r="F1" s="55"/>
      <c r="G1" s="55"/>
      <c r="H1" s="55"/>
      <c r="I1" s="55"/>
      <c r="J1" s="55"/>
      <c r="K1" s="55"/>
      <c r="L1" s="55"/>
      <c r="M1" s="55"/>
      <c r="N1" s="55"/>
      <c r="O1" s="55"/>
    </row>
    <row r="3" spans="1:24" ht="15.6">
      <c r="A3" s="42" t="s">
        <v>73</v>
      </c>
      <c r="B3" s="1"/>
      <c r="C3" s="1"/>
      <c r="D3" s="1"/>
      <c r="E3" s="1"/>
      <c r="F3" s="1"/>
      <c r="G3" s="1"/>
      <c r="H3" s="1"/>
      <c r="I3" s="1"/>
      <c r="J3" s="1"/>
      <c r="K3" s="1"/>
      <c r="L3" s="1"/>
      <c r="M3" s="1"/>
      <c r="N3" s="1"/>
      <c r="O3" s="1"/>
    </row>
    <row r="5" spans="1:24" ht="15.6">
      <c r="B5" s="239" t="s">
        <v>347</v>
      </c>
      <c r="C5" s="240"/>
      <c r="D5" s="240"/>
      <c r="E5" s="240"/>
      <c r="F5" s="240"/>
      <c r="G5" s="240"/>
      <c r="H5" s="240"/>
      <c r="I5" s="240"/>
      <c r="J5" s="240"/>
      <c r="K5" s="240"/>
      <c r="L5" s="240"/>
      <c r="M5" s="240"/>
    </row>
    <row r="6" spans="1:24" ht="15.6">
      <c r="B6" s="14"/>
      <c r="C6" s="237" t="s">
        <v>336</v>
      </c>
      <c r="D6" s="238"/>
      <c r="E6" s="238"/>
      <c r="F6" s="238"/>
      <c r="G6" s="238"/>
      <c r="H6" s="238"/>
      <c r="I6" s="238"/>
      <c r="J6" s="238"/>
      <c r="K6" s="238"/>
      <c r="L6" s="238"/>
      <c r="M6" s="238"/>
    </row>
    <row r="7" spans="1:24" ht="15.6">
      <c r="B7" s="14" t="s">
        <v>429</v>
      </c>
      <c r="C7" s="44">
        <v>1</v>
      </c>
      <c r="D7" s="44">
        <v>2</v>
      </c>
      <c r="E7" s="44">
        <v>3</v>
      </c>
      <c r="F7" s="44">
        <v>4</v>
      </c>
      <c r="G7" s="44">
        <v>5</v>
      </c>
      <c r="H7" s="44">
        <v>6</v>
      </c>
      <c r="I7" s="44">
        <v>7</v>
      </c>
      <c r="J7" s="44">
        <v>8</v>
      </c>
      <c r="K7" s="44">
        <v>9</v>
      </c>
      <c r="L7" s="44">
        <v>10</v>
      </c>
      <c r="M7" s="45">
        <v>11</v>
      </c>
      <c r="O7" s="69" t="s">
        <v>359</v>
      </c>
    </row>
    <row r="8" spans="1:24">
      <c r="B8" s="13">
        <v>2012</v>
      </c>
      <c r="C8" s="12">
        <f>Data!C64</f>
        <v>36</v>
      </c>
      <c r="D8" s="12">
        <f>Data!D64</f>
        <v>261</v>
      </c>
      <c r="E8" s="12">
        <f>Data!E64</f>
        <v>740</v>
      </c>
      <c r="F8" s="12">
        <f>Data!F64</f>
        <v>1219</v>
      </c>
      <c r="G8" s="12">
        <f>Data!G64</f>
        <v>1588</v>
      </c>
      <c r="H8" s="12">
        <f>Data!H64</f>
        <v>1787</v>
      </c>
      <c r="I8" s="12">
        <f>Data!I64</f>
        <v>1875</v>
      </c>
      <c r="J8" s="12">
        <f>Data!J64</f>
        <v>1915</v>
      </c>
      <c r="K8" s="12">
        <f>Data!K64</f>
        <v>1942</v>
      </c>
      <c r="L8" s="12">
        <f>Data!L64</f>
        <v>1959</v>
      </c>
      <c r="M8" s="11">
        <f>Data!M64</f>
        <v>1970</v>
      </c>
      <c r="O8" s="11">
        <f>Data!D7</f>
        <v>2814</v>
      </c>
    </row>
    <row r="9" spans="1:24">
      <c r="B9" s="10">
        <v>2013</v>
      </c>
      <c r="C9" s="9">
        <f>Data!C65</f>
        <v>38</v>
      </c>
      <c r="D9" s="9">
        <f>Data!D65</f>
        <v>285</v>
      </c>
      <c r="E9" s="9">
        <f>Data!E65</f>
        <v>761</v>
      </c>
      <c r="F9" s="9">
        <f>Data!F65</f>
        <v>1260</v>
      </c>
      <c r="G9" s="9">
        <f>Data!G65</f>
        <v>1583</v>
      </c>
      <c r="H9" s="9">
        <f>Data!H65</f>
        <v>1705</v>
      </c>
      <c r="I9" s="9">
        <f>Data!I65</f>
        <v>1794</v>
      </c>
      <c r="J9" s="9">
        <f>Data!J65</f>
        <v>1850</v>
      </c>
      <c r="K9" s="9">
        <f>Data!K65</f>
        <v>1872</v>
      </c>
      <c r="L9" s="9">
        <f>Data!L65</f>
        <v>1889</v>
      </c>
      <c r="M9" s="8"/>
      <c r="O9" s="8">
        <f>Data!D8</f>
        <v>3085</v>
      </c>
      <c r="P9" s="34"/>
      <c r="Q9" s="34"/>
      <c r="R9" s="34"/>
      <c r="S9" s="34"/>
      <c r="T9" s="34"/>
      <c r="U9" s="34"/>
      <c r="V9" s="34"/>
      <c r="W9" s="34"/>
      <c r="X9" s="34"/>
    </row>
    <row r="10" spans="1:24">
      <c r="B10" s="13">
        <v>2014</v>
      </c>
      <c r="C10" s="12">
        <f>Data!C66</f>
        <v>42</v>
      </c>
      <c r="D10" s="12">
        <f>Data!D66</f>
        <v>305</v>
      </c>
      <c r="E10" s="12">
        <f>Data!E66</f>
        <v>768</v>
      </c>
      <c r="F10" s="12">
        <f>Data!F66</f>
        <v>1189</v>
      </c>
      <c r="G10" s="12">
        <f>Data!G66</f>
        <v>1460</v>
      </c>
      <c r="H10" s="12">
        <f>Data!H66</f>
        <v>1590</v>
      </c>
      <c r="I10" s="12">
        <f>Data!I66</f>
        <v>1678</v>
      </c>
      <c r="J10" s="12">
        <f>Data!J66</f>
        <v>1717</v>
      </c>
      <c r="K10" s="12">
        <f>Data!K66</f>
        <v>1740</v>
      </c>
      <c r="L10" s="12"/>
      <c r="M10" s="11"/>
      <c r="O10" s="11">
        <f>Data!D9</f>
        <v>3064</v>
      </c>
      <c r="P10" s="34"/>
      <c r="Q10" s="34"/>
      <c r="R10" s="34"/>
      <c r="S10" s="34"/>
      <c r="T10" s="34"/>
      <c r="U10" s="34"/>
      <c r="V10" s="34"/>
      <c r="W10" s="34"/>
      <c r="X10" s="34"/>
    </row>
    <row r="11" spans="1:24">
      <c r="B11" s="10">
        <v>2015</v>
      </c>
      <c r="C11" s="9">
        <f>Data!C67</f>
        <v>49</v>
      </c>
      <c r="D11" s="9">
        <f>Data!D67</f>
        <v>349</v>
      </c>
      <c r="E11" s="9">
        <f>Data!E67</f>
        <v>803</v>
      </c>
      <c r="F11" s="9">
        <f>Data!F67</f>
        <v>1204</v>
      </c>
      <c r="G11" s="9">
        <f>Data!G67</f>
        <v>1471</v>
      </c>
      <c r="H11" s="9">
        <f>Data!H67</f>
        <v>1622</v>
      </c>
      <c r="I11" s="9">
        <f>Data!I67</f>
        <v>1715</v>
      </c>
      <c r="J11" s="9">
        <f>Data!J67</f>
        <v>1748</v>
      </c>
      <c r="K11" s="9"/>
      <c r="L11" s="9"/>
      <c r="M11" s="8"/>
      <c r="O11" s="8">
        <f>Data!D10</f>
        <v>3079</v>
      </c>
      <c r="P11" s="34"/>
      <c r="Q11" s="34"/>
      <c r="R11" s="34"/>
      <c r="S11" s="34"/>
      <c r="T11" s="34"/>
      <c r="U11" s="34"/>
      <c r="V11" s="34"/>
      <c r="W11" s="34"/>
    </row>
    <row r="12" spans="1:24">
      <c r="B12" s="13">
        <v>2016</v>
      </c>
      <c r="C12" s="12">
        <f>Data!C68</f>
        <v>44</v>
      </c>
      <c r="D12" s="12">
        <f>Data!D68</f>
        <v>309</v>
      </c>
      <c r="E12" s="12">
        <f>Data!E68</f>
        <v>782</v>
      </c>
      <c r="F12" s="12">
        <f>Data!F68</f>
        <v>1180</v>
      </c>
      <c r="G12" s="12">
        <f>Data!G68</f>
        <v>1506</v>
      </c>
      <c r="H12" s="12">
        <f>Data!H68</f>
        <v>1697</v>
      </c>
      <c r="I12" s="12">
        <f>Data!I68</f>
        <v>1787</v>
      </c>
      <c r="J12" s="12"/>
      <c r="K12" s="12"/>
      <c r="L12" s="12"/>
      <c r="M12" s="11"/>
      <c r="O12" s="11">
        <f>Data!D11</f>
        <v>3073</v>
      </c>
      <c r="P12" s="34"/>
      <c r="Q12" s="34"/>
      <c r="R12" s="34"/>
      <c r="S12" s="34"/>
      <c r="T12" s="34"/>
      <c r="U12" s="34"/>
      <c r="V12" s="34"/>
    </row>
    <row r="13" spans="1:24">
      <c r="B13" s="10">
        <v>2017</v>
      </c>
      <c r="C13" s="9">
        <f>Data!C69</f>
        <v>34</v>
      </c>
      <c r="D13" s="9">
        <f>Data!D69</f>
        <v>301</v>
      </c>
      <c r="E13" s="9">
        <f>Data!E69</f>
        <v>715</v>
      </c>
      <c r="F13" s="9">
        <f>Data!F69</f>
        <v>1179</v>
      </c>
      <c r="G13" s="9">
        <f>Data!G69</f>
        <v>1458</v>
      </c>
      <c r="H13" s="9">
        <f>Data!H69</f>
        <v>1631</v>
      </c>
      <c r="I13" s="9"/>
      <c r="J13" s="9"/>
      <c r="K13" s="9"/>
      <c r="L13" s="9"/>
      <c r="M13" s="8"/>
      <c r="O13" s="8">
        <f>Data!D12</f>
        <v>3148</v>
      </c>
      <c r="P13" s="34"/>
      <c r="Q13" s="34"/>
      <c r="R13" s="34"/>
      <c r="S13" s="34"/>
      <c r="T13" s="34"/>
      <c r="U13" s="34"/>
    </row>
    <row r="14" spans="1:24">
      <c r="B14" s="13">
        <v>2018</v>
      </c>
      <c r="C14" s="12">
        <f>Data!C70</f>
        <v>52</v>
      </c>
      <c r="D14" s="12">
        <f>Data!D70</f>
        <v>287</v>
      </c>
      <c r="E14" s="12">
        <f>Data!E70</f>
        <v>656</v>
      </c>
      <c r="F14" s="12">
        <f>Data!F70</f>
        <v>1098</v>
      </c>
      <c r="G14" s="12">
        <f>Data!G70</f>
        <v>1411</v>
      </c>
      <c r="H14" s="12"/>
      <c r="I14" s="12"/>
      <c r="J14" s="12"/>
      <c r="K14" s="12"/>
      <c r="L14" s="12"/>
      <c r="M14" s="11"/>
      <c r="O14" s="11">
        <f>Data!D13</f>
        <v>3043</v>
      </c>
      <c r="P14" s="34"/>
      <c r="Q14" s="34"/>
      <c r="R14" s="34"/>
      <c r="S14" s="34"/>
      <c r="T14" s="34"/>
    </row>
    <row r="15" spans="1:24">
      <c r="B15" s="10">
        <v>2019</v>
      </c>
      <c r="C15" s="9">
        <f>Data!C71</f>
        <v>54</v>
      </c>
      <c r="D15" s="9">
        <f>Data!D71</f>
        <v>253</v>
      </c>
      <c r="E15" s="9">
        <f>Data!E71</f>
        <v>598</v>
      </c>
      <c r="F15" s="9">
        <f>Data!F71</f>
        <v>1024</v>
      </c>
      <c r="G15" s="9"/>
      <c r="H15" s="9"/>
      <c r="I15" s="9"/>
      <c r="J15" s="9"/>
      <c r="K15" s="9"/>
      <c r="L15" s="9"/>
      <c r="M15" s="8"/>
      <c r="O15" s="8">
        <f>Data!D14</f>
        <v>2839</v>
      </c>
      <c r="P15" s="34"/>
      <c r="Q15" s="34"/>
      <c r="R15" s="34"/>
      <c r="S15" s="34"/>
    </row>
    <row r="16" spans="1:24">
      <c r="B16" s="13">
        <v>2020</v>
      </c>
      <c r="C16" s="12">
        <f>Data!C72</f>
        <v>61</v>
      </c>
      <c r="D16" s="12">
        <f>Data!D72</f>
        <v>262</v>
      </c>
      <c r="E16" s="12">
        <f>Data!E72</f>
        <v>618</v>
      </c>
      <c r="F16" s="12"/>
      <c r="G16" s="12"/>
      <c r="H16" s="12"/>
      <c r="I16" s="12"/>
      <c r="J16" s="12"/>
      <c r="K16" s="12"/>
      <c r="L16" s="12"/>
      <c r="M16" s="11"/>
      <c r="O16" s="11">
        <f>Data!D15</f>
        <v>2709</v>
      </c>
      <c r="P16" s="34"/>
      <c r="Q16" s="34"/>
      <c r="R16" s="34"/>
    </row>
    <row r="17" spans="1:17">
      <c r="B17" s="10">
        <v>2021</v>
      </c>
      <c r="C17" s="9">
        <f>Data!C73</f>
        <v>84</v>
      </c>
      <c r="D17" s="9">
        <f>Data!D73</f>
        <v>305</v>
      </c>
      <c r="E17" s="9"/>
      <c r="F17" s="9"/>
      <c r="G17" s="9"/>
      <c r="H17" s="9"/>
      <c r="I17" s="9"/>
      <c r="J17" s="9"/>
      <c r="K17" s="9"/>
      <c r="L17" s="9"/>
      <c r="M17" s="8"/>
      <c r="O17" s="8">
        <f>Data!D16</f>
        <v>2304</v>
      </c>
      <c r="P17" s="34"/>
      <c r="Q17" s="34"/>
    </row>
    <row r="18" spans="1:17">
      <c r="B18" s="7">
        <v>2022</v>
      </c>
      <c r="C18" s="6">
        <f>Data!C74</f>
        <v>81</v>
      </c>
      <c r="D18" s="6"/>
      <c r="E18" s="6"/>
      <c r="F18" s="6"/>
      <c r="G18" s="6"/>
      <c r="H18" s="6"/>
      <c r="I18" s="6"/>
      <c r="J18" s="6"/>
      <c r="K18" s="6"/>
      <c r="L18" s="6"/>
      <c r="M18" s="5"/>
      <c r="O18" s="5">
        <f>Data!D17</f>
        <v>2743</v>
      </c>
      <c r="P18" s="34"/>
    </row>
    <row r="19" spans="1:17">
      <c r="C19" s="3"/>
      <c r="D19" s="3"/>
      <c r="E19" s="3"/>
      <c r="F19" s="3"/>
      <c r="G19" s="3"/>
      <c r="H19" s="3"/>
      <c r="I19" s="3"/>
      <c r="J19" s="3"/>
      <c r="K19" s="3"/>
      <c r="L19" s="3"/>
      <c r="N19" s="34"/>
      <c r="O19" s="34"/>
    </row>
    <row r="20" spans="1:17">
      <c r="C20" s="3"/>
      <c r="D20" s="3"/>
      <c r="E20" s="3"/>
      <c r="F20" s="3"/>
      <c r="G20" s="3"/>
      <c r="H20" s="3"/>
      <c r="I20" s="3"/>
      <c r="J20" s="3"/>
      <c r="K20" s="3"/>
      <c r="L20" s="3"/>
      <c r="N20" s="34"/>
      <c r="O20" s="34"/>
    </row>
    <row r="21" spans="1:17">
      <c r="C21" s="3"/>
      <c r="D21" s="3"/>
      <c r="E21" s="3"/>
      <c r="F21" s="3"/>
      <c r="G21" s="3"/>
      <c r="H21" s="3"/>
      <c r="I21" s="3"/>
      <c r="J21" s="3"/>
      <c r="K21" s="3"/>
      <c r="L21" s="3"/>
      <c r="N21" s="34"/>
      <c r="O21" s="34"/>
    </row>
    <row r="22" spans="1:17">
      <c r="C22" s="3"/>
      <c r="D22" s="3"/>
      <c r="E22" s="3"/>
      <c r="F22" s="3"/>
      <c r="G22" s="3"/>
      <c r="H22" s="3"/>
      <c r="I22" s="3"/>
      <c r="J22" s="3"/>
      <c r="K22" s="3"/>
      <c r="L22" s="3"/>
      <c r="N22" s="34"/>
      <c r="O22" s="34"/>
    </row>
    <row r="23" spans="1:17">
      <c r="C23" s="3"/>
      <c r="D23" s="3"/>
      <c r="E23" s="3"/>
      <c r="F23" s="3"/>
      <c r="G23" s="3"/>
      <c r="H23" s="3"/>
      <c r="I23" s="3"/>
      <c r="J23" s="3"/>
      <c r="K23" s="3"/>
      <c r="L23" s="3"/>
      <c r="N23" s="34"/>
      <c r="O23" s="34"/>
    </row>
    <row r="24" spans="1:17">
      <c r="C24" s="3"/>
      <c r="D24" s="3"/>
      <c r="E24" s="3"/>
      <c r="F24" s="3"/>
      <c r="G24" s="3"/>
      <c r="H24" s="3"/>
      <c r="I24" s="3"/>
      <c r="J24" s="3"/>
      <c r="K24" s="3"/>
      <c r="L24" s="3"/>
      <c r="N24" s="34"/>
      <c r="O24" s="34"/>
    </row>
    <row r="25" spans="1:17">
      <c r="C25" s="3"/>
      <c r="D25" s="3"/>
      <c r="E25" s="3"/>
      <c r="F25" s="3"/>
      <c r="G25" s="3"/>
      <c r="H25" s="3"/>
      <c r="I25" s="3"/>
      <c r="J25" s="3"/>
      <c r="K25" s="3"/>
      <c r="L25" s="3"/>
      <c r="N25" s="34"/>
      <c r="O25" s="34"/>
    </row>
    <row r="26" spans="1:17" ht="15.6">
      <c r="A26" s="42" t="s">
        <v>66</v>
      </c>
      <c r="B26" s="1"/>
      <c r="C26" s="1"/>
      <c r="D26" s="1"/>
      <c r="E26" s="1"/>
      <c r="F26" s="1"/>
      <c r="G26" s="1"/>
      <c r="H26" s="1"/>
      <c r="I26" s="1"/>
      <c r="J26" s="1"/>
      <c r="K26" s="1"/>
      <c r="L26" s="1"/>
      <c r="M26" s="1"/>
      <c r="N26" s="1"/>
      <c r="O26" s="1"/>
    </row>
    <row r="27" spans="1:17">
      <c r="B27" s="28"/>
      <c r="C27" s="3"/>
      <c r="D27" s="3"/>
      <c r="E27" s="3"/>
      <c r="F27" s="3"/>
      <c r="G27" s="3"/>
      <c r="H27" s="3"/>
      <c r="I27" s="3"/>
      <c r="J27" s="3"/>
      <c r="K27" s="3"/>
      <c r="L27" s="3"/>
    </row>
    <row r="28" spans="1:17" ht="15.6">
      <c r="B28" s="243" t="s">
        <v>348</v>
      </c>
      <c r="C28" s="244"/>
      <c r="D28" s="244"/>
      <c r="E28" s="244"/>
      <c r="F28" s="244"/>
      <c r="G28" s="244"/>
      <c r="H28" s="244"/>
      <c r="I28" s="244"/>
      <c r="J28" s="244"/>
      <c r="K28" s="244"/>
      <c r="L28" s="244"/>
    </row>
    <row r="29" spans="1:17" ht="15.6">
      <c r="B29" s="14"/>
      <c r="C29" s="241" t="s">
        <v>336</v>
      </c>
      <c r="D29" s="242"/>
      <c r="E29" s="242"/>
      <c r="F29" s="242"/>
      <c r="G29" s="242"/>
      <c r="H29" s="242"/>
      <c r="I29" s="242"/>
      <c r="J29" s="242"/>
      <c r="K29" s="242"/>
      <c r="L29" s="242"/>
    </row>
    <row r="30" spans="1:17" ht="15.6">
      <c r="B30" s="14" t="s">
        <v>429</v>
      </c>
      <c r="C30" s="44" t="s">
        <v>30</v>
      </c>
      <c r="D30" s="44" t="s">
        <v>29</v>
      </c>
      <c r="E30" s="44" t="s">
        <v>28</v>
      </c>
      <c r="F30" s="44" t="s">
        <v>27</v>
      </c>
      <c r="G30" s="44" t="s">
        <v>26</v>
      </c>
      <c r="H30" s="44" t="s">
        <v>25</v>
      </c>
      <c r="I30" s="44" t="s">
        <v>24</v>
      </c>
      <c r="J30" s="44" t="s">
        <v>23</v>
      </c>
      <c r="K30" s="44" t="s">
        <v>22</v>
      </c>
      <c r="L30" s="159">
        <v>0.46527777777777779</v>
      </c>
    </row>
    <row r="31" spans="1:17">
      <c r="A31" s="2">
        <v>1</v>
      </c>
      <c r="B31" s="13">
        <v>2012</v>
      </c>
      <c r="C31" s="48">
        <f t="shared" ref="C31" si="0">D8/C8</f>
        <v>7.25</v>
      </c>
      <c r="D31" s="48">
        <f t="shared" ref="D31" si="1">E8/D8</f>
        <v>2.8352490421455938</v>
      </c>
      <c r="E31" s="48">
        <f t="shared" ref="E31" si="2">F8/E8</f>
        <v>1.6472972972972972</v>
      </c>
      <c r="F31" s="48">
        <f t="shared" ref="F31" si="3">G8/F8</f>
        <v>1.3027071369975389</v>
      </c>
      <c r="G31" s="48">
        <f t="shared" ref="G31" si="4">H8/G8</f>
        <v>1.1253148614609572</v>
      </c>
      <c r="H31" s="48">
        <f t="shared" ref="H31" si="5">I8/H8</f>
        <v>1.0492445439283715</v>
      </c>
      <c r="I31" s="48">
        <f t="shared" ref="I31" si="6">J8/I8</f>
        <v>1.0213333333333334</v>
      </c>
      <c r="J31" s="48">
        <f t="shared" ref="J31" si="7">K8/J8</f>
        <v>1.0140992167101828</v>
      </c>
      <c r="K31" s="48">
        <f t="shared" ref="K31" si="8">L8/K8</f>
        <v>1.0087538619979404</v>
      </c>
      <c r="L31" s="49">
        <f t="shared" ref="L31" si="9">M8/L8</f>
        <v>1.0056151097498724</v>
      </c>
    </row>
    <row r="32" spans="1:17">
      <c r="A32" s="2">
        <v>2</v>
      </c>
      <c r="B32" s="10">
        <v>2013</v>
      </c>
      <c r="C32" s="46">
        <f t="shared" ref="C32:K32" si="10">D9/C9</f>
        <v>7.5</v>
      </c>
      <c r="D32" s="46">
        <f t="shared" si="10"/>
        <v>2.6701754385964911</v>
      </c>
      <c r="E32" s="46">
        <f t="shared" si="10"/>
        <v>1.6557161629434953</v>
      </c>
      <c r="F32" s="46">
        <f t="shared" si="10"/>
        <v>1.2563492063492063</v>
      </c>
      <c r="G32" s="46">
        <f t="shared" si="10"/>
        <v>1.0770688566013897</v>
      </c>
      <c r="H32" s="46">
        <f t="shared" si="10"/>
        <v>1.0521994134897361</v>
      </c>
      <c r="I32" s="46">
        <f t="shared" si="10"/>
        <v>1.0312151616499443</v>
      </c>
      <c r="J32" s="46">
        <f t="shared" si="10"/>
        <v>1.011891891891892</v>
      </c>
      <c r="K32" s="46">
        <f t="shared" si="10"/>
        <v>1.0090811965811965</v>
      </c>
      <c r="L32" s="47"/>
    </row>
    <row r="33" spans="1:23">
      <c r="A33" s="2">
        <v>3</v>
      </c>
      <c r="B33" s="13">
        <v>2014</v>
      </c>
      <c r="C33" s="48">
        <f t="shared" ref="C33:J33" si="11">D10/C10</f>
        <v>7.2619047619047619</v>
      </c>
      <c r="D33" s="48">
        <f t="shared" si="11"/>
        <v>2.5180327868852461</v>
      </c>
      <c r="E33" s="48">
        <f t="shared" si="11"/>
        <v>1.5481770833333333</v>
      </c>
      <c r="F33" s="48">
        <f t="shared" si="11"/>
        <v>1.2279226240538268</v>
      </c>
      <c r="G33" s="48">
        <f t="shared" si="11"/>
        <v>1.0890410958904109</v>
      </c>
      <c r="H33" s="48">
        <f t="shared" si="11"/>
        <v>1.0553459119496855</v>
      </c>
      <c r="I33" s="48">
        <f t="shared" si="11"/>
        <v>1.0232419547079856</v>
      </c>
      <c r="J33" s="48">
        <f t="shared" si="11"/>
        <v>1.0133954571927781</v>
      </c>
      <c r="K33" s="48"/>
      <c r="L33" s="49"/>
    </row>
    <row r="34" spans="1:23">
      <c r="A34" s="2">
        <v>4</v>
      </c>
      <c r="B34" s="10">
        <v>2015</v>
      </c>
      <c r="C34" s="46">
        <f t="shared" ref="C34:I34" si="12">D11/C11</f>
        <v>7.1224489795918364</v>
      </c>
      <c r="D34" s="46">
        <f t="shared" si="12"/>
        <v>2.3008595988538683</v>
      </c>
      <c r="E34" s="46">
        <f t="shared" si="12"/>
        <v>1.4993773349937733</v>
      </c>
      <c r="F34" s="46">
        <f t="shared" si="12"/>
        <v>1.2217607973421927</v>
      </c>
      <c r="G34" s="46">
        <f t="shared" si="12"/>
        <v>1.1026512576478587</v>
      </c>
      <c r="H34" s="46">
        <f t="shared" si="12"/>
        <v>1.0573366214549937</v>
      </c>
      <c r="I34" s="46">
        <f t="shared" si="12"/>
        <v>1.0192419825072887</v>
      </c>
      <c r="J34" s="46"/>
      <c r="K34" s="46"/>
      <c r="L34" s="47"/>
      <c r="O34" s="4"/>
      <c r="P34" s="4"/>
      <c r="Q34" s="4"/>
      <c r="R34" s="4"/>
      <c r="S34" s="4"/>
      <c r="T34" s="4"/>
      <c r="U34" s="4"/>
      <c r="V34" s="4"/>
      <c r="W34" s="4"/>
    </row>
    <row r="35" spans="1:23">
      <c r="A35" s="2">
        <v>5</v>
      </c>
      <c r="B35" s="13">
        <v>2016</v>
      </c>
      <c r="C35" s="48">
        <f t="shared" ref="C35:H35" si="13">D12/C12</f>
        <v>7.0227272727272725</v>
      </c>
      <c r="D35" s="48">
        <f t="shared" si="13"/>
        <v>2.5307443365695792</v>
      </c>
      <c r="E35" s="48">
        <f t="shared" si="13"/>
        <v>1.5089514066496164</v>
      </c>
      <c r="F35" s="48">
        <f t="shared" si="13"/>
        <v>1.2762711864406779</v>
      </c>
      <c r="G35" s="48">
        <f t="shared" si="13"/>
        <v>1.1268260292164676</v>
      </c>
      <c r="H35" s="48">
        <f t="shared" si="13"/>
        <v>1.0530347672362994</v>
      </c>
      <c r="I35" s="48"/>
      <c r="J35" s="48"/>
      <c r="K35" s="48"/>
      <c r="L35" s="49"/>
      <c r="O35" s="4"/>
      <c r="P35" s="4"/>
      <c r="Q35" s="4"/>
      <c r="R35" s="4"/>
      <c r="S35" s="4"/>
      <c r="T35" s="4"/>
      <c r="U35" s="4"/>
      <c r="V35" s="4"/>
      <c r="W35" s="4"/>
    </row>
    <row r="36" spans="1:23">
      <c r="A36" s="2">
        <v>6</v>
      </c>
      <c r="B36" s="10">
        <v>2017</v>
      </c>
      <c r="C36" s="46">
        <f>D13/C13</f>
        <v>8.8529411764705888</v>
      </c>
      <c r="D36" s="46">
        <f>E13/D13</f>
        <v>2.3754152823920265</v>
      </c>
      <c r="E36" s="46">
        <f>F13/E13</f>
        <v>1.648951048951049</v>
      </c>
      <c r="F36" s="46">
        <f>G13/F13</f>
        <v>1.2366412213740459</v>
      </c>
      <c r="G36" s="46">
        <f>H13/G13</f>
        <v>1.1186556927297668</v>
      </c>
      <c r="H36" s="46"/>
      <c r="I36" s="46"/>
      <c r="J36" s="46"/>
      <c r="K36" s="46"/>
      <c r="L36" s="47"/>
      <c r="O36" s="4"/>
      <c r="P36" s="4"/>
      <c r="Q36" s="4"/>
      <c r="R36" s="4"/>
      <c r="S36" s="4"/>
      <c r="T36" s="4"/>
      <c r="U36" s="4"/>
      <c r="V36" s="4"/>
      <c r="W36" s="4"/>
    </row>
    <row r="37" spans="1:23">
      <c r="A37" s="2">
        <v>7</v>
      </c>
      <c r="B37" s="13">
        <v>2018</v>
      </c>
      <c r="C37" s="48">
        <f>D14/C14</f>
        <v>5.5192307692307692</v>
      </c>
      <c r="D37" s="48">
        <f>E14/D14</f>
        <v>2.2857142857142856</v>
      </c>
      <c r="E37" s="48">
        <f>F14/E14</f>
        <v>1.6737804878048781</v>
      </c>
      <c r="F37" s="48">
        <f>G14/F14</f>
        <v>1.2850637522768671</v>
      </c>
      <c r="G37" s="48"/>
      <c r="H37" s="48"/>
      <c r="I37" s="48"/>
      <c r="J37" s="48"/>
      <c r="K37" s="48"/>
      <c r="L37" s="49"/>
      <c r="O37" s="4"/>
      <c r="P37" s="4"/>
      <c r="Q37" s="4"/>
      <c r="R37" s="4"/>
      <c r="S37" s="4"/>
      <c r="T37" s="4"/>
      <c r="U37" s="4"/>
      <c r="V37" s="4"/>
    </row>
    <row r="38" spans="1:23">
      <c r="A38" s="2">
        <v>8</v>
      </c>
      <c r="B38" s="10">
        <v>2019</v>
      </c>
      <c r="C38" s="46">
        <f>D15/C15</f>
        <v>4.6851851851851851</v>
      </c>
      <c r="D38" s="46">
        <f>E15/D15</f>
        <v>2.3636363636363638</v>
      </c>
      <c r="E38" s="46">
        <f>F15/E15</f>
        <v>1.7123745819397993</v>
      </c>
      <c r="F38" s="46"/>
      <c r="G38" s="46"/>
      <c r="H38" s="46"/>
      <c r="I38" s="46"/>
      <c r="J38" s="46"/>
      <c r="K38" s="46"/>
      <c r="L38" s="47"/>
      <c r="O38" s="4"/>
      <c r="P38" s="4"/>
      <c r="Q38" s="4"/>
      <c r="R38" s="4"/>
      <c r="S38" s="4"/>
      <c r="T38" s="4"/>
      <c r="U38" s="4"/>
    </row>
    <row r="39" spans="1:23">
      <c r="A39" s="2">
        <v>9</v>
      </c>
      <c r="B39" s="13">
        <v>2020</v>
      </c>
      <c r="C39" s="48">
        <f>D16/C16</f>
        <v>4.2950819672131146</v>
      </c>
      <c r="D39" s="48">
        <f>E16/D16</f>
        <v>2.3587786259541983</v>
      </c>
      <c r="E39" s="48"/>
      <c r="F39" s="48"/>
      <c r="G39" s="48"/>
      <c r="H39" s="48"/>
      <c r="I39" s="48"/>
      <c r="J39" s="48"/>
      <c r="K39" s="48"/>
      <c r="L39" s="49"/>
      <c r="O39" s="4"/>
      <c r="P39" s="4"/>
      <c r="Q39" s="4"/>
      <c r="R39" s="4"/>
      <c r="S39" s="4"/>
      <c r="T39" s="4"/>
    </row>
    <row r="40" spans="1:23">
      <c r="A40" s="2">
        <v>10</v>
      </c>
      <c r="B40" s="10">
        <v>2021</v>
      </c>
      <c r="C40" s="46">
        <f>D17/C17</f>
        <v>3.6309523809523809</v>
      </c>
      <c r="D40" s="46"/>
      <c r="E40" s="46"/>
      <c r="F40" s="46"/>
      <c r="G40" s="46"/>
      <c r="H40" s="46"/>
      <c r="I40" s="46"/>
      <c r="J40" s="46"/>
      <c r="K40" s="46"/>
      <c r="L40" s="47"/>
      <c r="O40" s="4"/>
      <c r="P40" s="4"/>
      <c r="Q40" s="4"/>
      <c r="R40" s="4"/>
      <c r="S40" s="4"/>
    </row>
    <row r="41" spans="1:23">
      <c r="A41" s="2">
        <v>11</v>
      </c>
      <c r="B41" s="7">
        <v>2022</v>
      </c>
      <c r="C41" s="50"/>
      <c r="D41" s="50"/>
      <c r="E41" s="50"/>
      <c r="F41" s="50"/>
      <c r="G41" s="50"/>
      <c r="H41" s="50"/>
      <c r="I41" s="50"/>
      <c r="J41" s="50"/>
      <c r="K41" s="50"/>
      <c r="L41" s="51"/>
      <c r="O41" s="4"/>
      <c r="P41" s="4"/>
      <c r="Q41" s="4"/>
      <c r="R41" s="4"/>
    </row>
    <row r="42" spans="1:23">
      <c r="C42" s="27"/>
      <c r="D42" s="27"/>
      <c r="E42" s="27"/>
      <c r="F42" s="27"/>
      <c r="G42" s="27"/>
      <c r="H42" s="27"/>
      <c r="I42" s="27"/>
      <c r="J42" s="27"/>
      <c r="K42" s="27"/>
      <c r="L42" s="27"/>
      <c r="O42" s="4"/>
      <c r="P42" s="4"/>
      <c r="Q42" s="4"/>
    </row>
    <row r="43" spans="1:23">
      <c r="O43" s="4"/>
      <c r="P43" s="4"/>
    </row>
    <row r="44" spans="1:23">
      <c r="O44" s="4"/>
    </row>
    <row r="45" spans="1:23">
      <c r="B45" s="64" t="s">
        <v>21</v>
      </c>
      <c r="C45" s="65">
        <f>AVERAGE(C31:C40)</f>
        <v>6.3140472493275901</v>
      </c>
      <c r="D45" s="65">
        <f>AVERAGE(D31:D39)</f>
        <v>2.4709561956386281</v>
      </c>
      <c r="E45" s="65">
        <f>AVERAGE(E31:E38)</f>
        <v>1.6118281754891555</v>
      </c>
      <c r="F45" s="65">
        <f>AVERAGE(F31:F37)</f>
        <v>1.2581022749763364</v>
      </c>
      <c r="G45" s="65">
        <f>AVERAGE(G31:G36)</f>
        <v>1.106592965591142</v>
      </c>
      <c r="H45" s="65">
        <f>AVERAGE(H31:H35)</f>
        <v>1.0534322516118173</v>
      </c>
      <c r="I45" s="65">
        <f>AVERAGE(I31:I34)</f>
        <v>1.0237581080496381</v>
      </c>
      <c r="J45" s="65">
        <f>AVERAGE(J31:J33)</f>
        <v>1.0131288552649511</v>
      </c>
      <c r="K45" s="65">
        <f>AVERAGE(K31:K32)</f>
        <v>1.0089175292895685</v>
      </c>
      <c r="L45" s="65">
        <f>AVERAGE(L31)</f>
        <v>1.0056151097498724</v>
      </c>
      <c r="O45" s="4"/>
    </row>
    <row r="46" spans="1:23">
      <c r="B46" s="2" t="s">
        <v>20</v>
      </c>
      <c r="C46" s="30">
        <f>SUM(D8:D17)/SUM(C8:C17)</f>
        <v>5.9048582995951415</v>
      </c>
      <c r="D46" s="30">
        <f>SUM(E8:E16)/SUM(D8:D16)</f>
        <v>2.465926493108729</v>
      </c>
      <c r="E46" s="30">
        <f>SUM(F8:F15)/SUM(E8:E15)</f>
        <v>1.6062167267731411</v>
      </c>
      <c r="F46" s="30">
        <f>SUM(G8:G14)/SUM(F8:F14)</f>
        <v>1.257894104934566</v>
      </c>
      <c r="G46" s="30">
        <f>SUM(H8:H13)/SUM(G8:G13)</f>
        <v>1.1065519523494374</v>
      </c>
      <c r="H46" s="30">
        <f>SUM(I8:I12)/SUM(H8:H12)</f>
        <v>1.053326984882752</v>
      </c>
      <c r="I46" s="30">
        <f>SUM(J8:J11)/SUM(I8:I11)</f>
        <v>1.0237892948173322</v>
      </c>
      <c r="J46" s="30">
        <f>SUM(K8:K10)/SUM(J8:J10)</f>
        <v>1.0131338927398759</v>
      </c>
      <c r="K46" s="30">
        <f>SUM(L8:L9)/SUM(K8:K9)</f>
        <v>1.0089145254326166</v>
      </c>
      <c r="L46" s="30">
        <f>SUM(M8)/SUM(L8)</f>
        <v>1.0056151097498724</v>
      </c>
      <c r="O46" s="4"/>
    </row>
    <row r="47" spans="1:23">
      <c r="B47" s="64" t="s">
        <v>19</v>
      </c>
      <c r="C47" s="65">
        <f>SUM(D14:D17)/SUM(C14:C17)</f>
        <v>4.4103585657370514</v>
      </c>
      <c r="D47" s="65">
        <f>SUM(E13:E16)/SUM(D13:D16)</f>
        <v>2.3454215775158658</v>
      </c>
      <c r="E47" s="65">
        <f>SUM(F12:F15)/SUM(E12:E15)</f>
        <v>1.6288622319156669</v>
      </c>
      <c r="F47" s="65">
        <f>SUM(G11:G14)/SUM(F11:F14)</f>
        <v>1.2542372881355932</v>
      </c>
      <c r="G47" s="65">
        <f>SUM(H10:H13)/SUM(G10:G13)</f>
        <v>1.10941475826972</v>
      </c>
      <c r="H47" s="65">
        <f>SUM(I9:I12)/SUM(H9:H12)</f>
        <v>1.0544299969761113</v>
      </c>
      <c r="I47" s="65">
        <f>SUM(J8:J11)/SUM(I8:I11)</f>
        <v>1.0237892948173322</v>
      </c>
      <c r="J47" s="65">
        <f>SUM(K8:K10)/SUM(J8:J10)</f>
        <v>1.0131338927398759</v>
      </c>
      <c r="K47" s="65">
        <f>SUM(L8:L9)/SUM(K8:K9)</f>
        <v>1.0089145254326166</v>
      </c>
      <c r="L47" s="65">
        <f>SUM(M8)/SUM(L8)</f>
        <v>1.0056151097498724</v>
      </c>
    </row>
    <row r="48" spans="1:23">
      <c r="B48" s="2" t="s">
        <v>18</v>
      </c>
      <c r="C48" s="30" cm="1">
        <f t="array" ref="C48">TREND(C31:C40,$A31:$A40,A41)</f>
        <v>3.9517508022651056</v>
      </c>
      <c r="D48" s="30" cm="1">
        <f t="array" ref="D48">TREND(D31:D39,$A31:$A39,A40)</f>
        <v>2.2029911782678173</v>
      </c>
      <c r="E48" s="30" cm="1">
        <f t="array" ref="E48">TREND(E31:E38,$A31:$A38,A39)</f>
        <v>1.657779528273803</v>
      </c>
      <c r="F48" s="30" cm="1">
        <f t="array" ref="F48">TREND(F31:F37,$A31:$A37,A38)</f>
        <v>1.2518169090155526</v>
      </c>
      <c r="G48" s="30" cm="1">
        <f t="array" ref="G48">TREND(G31:G36,$A31:$A36,A37)</f>
        <v>1.1195515491858148</v>
      </c>
      <c r="H48" s="30" cm="1">
        <f t="array" ref="H48">TREND(H31:H35,$A31:$A35,A36)</f>
        <v>1.0572475479861512</v>
      </c>
      <c r="I48" s="30" cm="1">
        <f t="array" ref="I48">TREND(I31:I34,$A31:$A34,A35)</f>
        <v>1.0201962931946147</v>
      </c>
      <c r="J48" s="30" cm="1">
        <f t="array" ref="J48">TREND(J31:J33,$A31:$A33,A34)</f>
        <v>1.0124250957475465</v>
      </c>
      <c r="K48" s="30" cm="1">
        <f t="array" ref="K48">TREND(K31:K32,$A31:$A32,A33)</f>
        <v>1.0094085311644527</v>
      </c>
      <c r="L48" s="30" cm="1">
        <f t="array" ref="L48">TREND(L31,$A31,A32)</f>
        <v>1.0056151097498724</v>
      </c>
    </row>
    <row r="49" spans="1:15">
      <c r="B49" s="62" t="s">
        <v>17</v>
      </c>
      <c r="C49" s="63">
        <f t="shared" ref="C49:L49" si="14">C47</f>
        <v>4.4103585657370514</v>
      </c>
      <c r="D49" s="63">
        <f t="shared" si="14"/>
        <v>2.3454215775158658</v>
      </c>
      <c r="E49" s="63">
        <f t="shared" si="14"/>
        <v>1.6288622319156669</v>
      </c>
      <c r="F49" s="63">
        <f t="shared" si="14"/>
        <v>1.2542372881355932</v>
      </c>
      <c r="G49" s="63">
        <f t="shared" si="14"/>
        <v>1.10941475826972</v>
      </c>
      <c r="H49" s="63">
        <f t="shared" si="14"/>
        <v>1.0544299969761113</v>
      </c>
      <c r="I49" s="63">
        <f t="shared" si="14"/>
        <v>1.0237892948173322</v>
      </c>
      <c r="J49" s="63">
        <f t="shared" si="14"/>
        <v>1.0131338927398759</v>
      </c>
      <c r="K49" s="112">
        <f t="shared" si="14"/>
        <v>1.0089145254326166</v>
      </c>
      <c r="L49" s="112">
        <f t="shared" si="14"/>
        <v>1.0056151097498724</v>
      </c>
      <c r="M49" s="112">
        <v>1.0029999999999999</v>
      </c>
      <c r="N49" s="112">
        <v>1.0009999999999999</v>
      </c>
    </row>
    <row r="50" spans="1:15">
      <c r="B50" s="2" t="s">
        <v>16</v>
      </c>
      <c r="C50" s="29">
        <f t="shared" ref="C50:L50" si="15">D50/C49</f>
        <v>3.8285191853503965E-2</v>
      </c>
      <c r="D50" s="29">
        <f t="shared" si="15"/>
        <v>0.16885142383198759</v>
      </c>
      <c r="E50" s="29">
        <f t="shared" si="15"/>
        <v>0.39602777284982038</v>
      </c>
      <c r="F50" s="29">
        <f t="shared" si="15"/>
        <v>0.64507468198474915</v>
      </c>
      <c r="G50" s="29">
        <f t="shared" si="15"/>
        <v>0.80907671977748197</v>
      </c>
      <c r="H50" s="29">
        <f t="shared" si="15"/>
        <v>0.89760165349359322</v>
      </c>
      <c r="I50" s="29">
        <f t="shared" si="15"/>
        <v>0.94645810877900194</v>
      </c>
      <c r="J50" s="29">
        <f t="shared" si="15"/>
        <v>0.96897367976100024</v>
      </c>
      <c r="K50" s="29">
        <f t="shared" si="15"/>
        <v>0.98170007613874399</v>
      </c>
      <c r="L50" s="29">
        <f t="shared" si="15"/>
        <v>0.99045146643468451</v>
      </c>
      <c r="M50" s="29">
        <f>N50/M49</f>
        <v>0.99601296012063734</v>
      </c>
      <c r="N50" s="29">
        <f>O50/N49</f>
        <v>0.99900099900099915</v>
      </c>
      <c r="O50" s="29">
        <v>1</v>
      </c>
    </row>
    <row r="51" spans="1:15">
      <c r="C51" s="32"/>
      <c r="D51" s="32"/>
      <c r="E51" s="32"/>
      <c r="F51" s="32"/>
      <c r="G51" s="32"/>
      <c r="H51" s="32"/>
      <c r="I51" s="32"/>
      <c r="J51" s="32"/>
      <c r="K51" s="32"/>
      <c r="L51" s="32"/>
      <c r="M51" s="15"/>
    </row>
    <row r="52" spans="1:15">
      <c r="B52" s="43" t="s">
        <v>509</v>
      </c>
      <c r="C52" s="32"/>
      <c r="D52" s="32"/>
      <c r="E52" s="32"/>
      <c r="F52" s="32"/>
      <c r="G52" s="32"/>
      <c r="H52" s="32"/>
      <c r="I52" s="32"/>
      <c r="J52" s="32"/>
      <c r="K52" s="32"/>
      <c r="L52" s="32"/>
      <c r="M52" s="15"/>
    </row>
    <row r="53" spans="1:15">
      <c r="C53" s="32"/>
      <c r="D53" s="32"/>
      <c r="E53" s="32"/>
      <c r="F53" s="32"/>
      <c r="G53" s="32"/>
      <c r="H53" s="32"/>
      <c r="I53" s="32"/>
      <c r="J53" s="32"/>
      <c r="K53" s="32"/>
      <c r="L53" s="32"/>
      <c r="M53" s="15"/>
    </row>
    <row r="54" spans="1:15" ht="15.6">
      <c r="A54" s="42" t="s">
        <v>76</v>
      </c>
      <c r="B54" s="1"/>
      <c r="C54" s="1"/>
      <c r="D54" s="1"/>
      <c r="E54" s="1"/>
      <c r="F54" s="1"/>
      <c r="G54" s="1"/>
      <c r="H54" s="1"/>
      <c r="I54" s="1"/>
      <c r="J54" s="1"/>
      <c r="K54" s="1"/>
      <c r="L54" s="1"/>
      <c r="M54" s="1"/>
      <c r="N54" s="1"/>
      <c r="O54" s="1"/>
    </row>
    <row r="55" spans="1:15">
      <c r="C55" s="32"/>
      <c r="D55" s="32"/>
      <c r="E55" s="32"/>
      <c r="F55" s="32"/>
      <c r="G55" s="32"/>
      <c r="H55" s="32"/>
      <c r="I55" s="32"/>
      <c r="J55" s="32"/>
      <c r="K55" s="32"/>
      <c r="L55" s="32"/>
      <c r="M55" s="15"/>
    </row>
    <row r="56" spans="1:15" ht="15.6">
      <c r="B56" s="54" t="s">
        <v>349</v>
      </c>
      <c r="C56" s="55"/>
      <c r="D56" s="55"/>
      <c r="E56" s="55"/>
      <c r="F56" s="55"/>
      <c r="G56" s="55"/>
      <c r="H56" s="55"/>
      <c r="I56" s="55"/>
      <c r="J56" s="55"/>
      <c r="K56" s="55"/>
      <c r="L56" s="55"/>
      <c r="M56" s="55"/>
      <c r="N56" s="55"/>
    </row>
    <row r="57" spans="1:15" ht="15.6">
      <c r="B57" s="14"/>
      <c r="C57" s="52" t="s">
        <v>336</v>
      </c>
      <c r="D57" s="53"/>
      <c r="E57" s="53"/>
      <c r="F57" s="53"/>
      <c r="G57" s="53"/>
      <c r="H57" s="53"/>
      <c r="I57" s="53"/>
      <c r="J57" s="53"/>
      <c r="K57" s="53"/>
      <c r="L57" s="53"/>
      <c r="M57" s="53"/>
      <c r="N57" s="53"/>
    </row>
    <row r="58" spans="1:15" ht="15.6">
      <c r="B58" s="14" t="s">
        <v>0</v>
      </c>
      <c r="C58" s="44">
        <v>1</v>
      </c>
      <c r="D58" s="44">
        <v>2</v>
      </c>
      <c r="E58" s="44">
        <v>3</v>
      </c>
      <c r="F58" s="44">
        <v>4</v>
      </c>
      <c r="G58" s="44">
        <v>5</v>
      </c>
      <c r="H58" s="44">
        <v>6</v>
      </c>
      <c r="I58" s="44">
        <v>7</v>
      </c>
      <c r="J58" s="44">
        <v>8</v>
      </c>
      <c r="K58" s="44">
        <v>9</v>
      </c>
      <c r="L58" s="44">
        <v>10</v>
      </c>
      <c r="M58" s="44">
        <v>11</v>
      </c>
      <c r="N58" s="45">
        <v>12</v>
      </c>
      <c r="O58" s="45">
        <f>N58+1</f>
        <v>13</v>
      </c>
    </row>
    <row r="59" spans="1:15">
      <c r="B59" s="13">
        <v>2012</v>
      </c>
      <c r="C59" s="12">
        <f t="shared" ref="C59:M59" si="16">C8</f>
        <v>36</v>
      </c>
      <c r="D59" s="12">
        <f t="shared" si="16"/>
        <v>261</v>
      </c>
      <c r="E59" s="12">
        <f t="shared" si="16"/>
        <v>740</v>
      </c>
      <c r="F59" s="12">
        <f t="shared" si="16"/>
        <v>1219</v>
      </c>
      <c r="G59" s="12">
        <f t="shared" si="16"/>
        <v>1588</v>
      </c>
      <c r="H59" s="12">
        <f t="shared" si="16"/>
        <v>1787</v>
      </c>
      <c r="I59" s="12">
        <f t="shared" si="16"/>
        <v>1875</v>
      </c>
      <c r="J59" s="12">
        <f t="shared" si="16"/>
        <v>1915</v>
      </c>
      <c r="K59" s="12">
        <f t="shared" si="16"/>
        <v>1942</v>
      </c>
      <c r="L59" s="12">
        <f t="shared" si="16"/>
        <v>1959</v>
      </c>
      <c r="M59" s="12">
        <f t="shared" si="16"/>
        <v>1970</v>
      </c>
      <c r="N59" s="61">
        <f t="shared" ref="N59:O59" si="17">M59*M$49</f>
        <v>1975.9099999999999</v>
      </c>
      <c r="O59" s="61">
        <f t="shared" si="17"/>
        <v>1977.8859099999997</v>
      </c>
    </row>
    <row r="60" spans="1:15">
      <c r="B60" s="10">
        <v>2013</v>
      </c>
      <c r="C60" s="9">
        <f t="shared" ref="C60:L60" si="18">C9</f>
        <v>38</v>
      </c>
      <c r="D60" s="9">
        <f t="shared" si="18"/>
        <v>285</v>
      </c>
      <c r="E60" s="9">
        <f t="shared" si="18"/>
        <v>761</v>
      </c>
      <c r="F60" s="9">
        <f t="shared" si="18"/>
        <v>1260</v>
      </c>
      <c r="G60" s="9">
        <f t="shared" si="18"/>
        <v>1583</v>
      </c>
      <c r="H60" s="9">
        <f t="shared" si="18"/>
        <v>1705</v>
      </c>
      <c r="I60" s="9">
        <f t="shared" si="18"/>
        <v>1794</v>
      </c>
      <c r="J60" s="9">
        <f t="shared" si="18"/>
        <v>1850</v>
      </c>
      <c r="K60" s="9">
        <f t="shared" si="18"/>
        <v>1872</v>
      </c>
      <c r="L60" s="9">
        <f t="shared" si="18"/>
        <v>1889</v>
      </c>
      <c r="M60" s="56">
        <f t="shared" ref="M60:O69" si="19">L60*L$49</f>
        <v>1899.606942317509</v>
      </c>
      <c r="N60" s="57">
        <f t="shared" si="19"/>
        <v>1905.3057631444613</v>
      </c>
      <c r="O60" s="57">
        <f t="shared" si="19"/>
        <v>1907.2110689076055</v>
      </c>
    </row>
    <row r="61" spans="1:15">
      <c r="B61" s="13">
        <v>2014</v>
      </c>
      <c r="C61" s="12">
        <f t="shared" ref="C61:K61" si="20">C10</f>
        <v>42</v>
      </c>
      <c r="D61" s="12">
        <f t="shared" si="20"/>
        <v>305</v>
      </c>
      <c r="E61" s="12">
        <f t="shared" si="20"/>
        <v>768</v>
      </c>
      <c r="F61" s="12">
        <f t="shared" si="20"/>
        <v>1189</v>
      </c>
      <c r="G61" s="12">
        <f t="shared" si="20"/>
        <v>1460</v>
      </c>
      <c r="H61" s="12">
        <f t="shared" si="20"/>
        <v>1590</v>
      </c>
      <c r="I61" s="12">
        <f t="shared" si="20"/>
        <v>1678</v>
      </c>
      <c r="J61" s="12">
        <f t="shared" si="20"/>
        <v>1717</v>
      </c>
      <c r="K61" s="12">
        <f t="shared" si="20"/>
        <v>1740</v>
      </c>
      <c r="L61" s="60">
        <f t="shared" ref="L61:L69" si="21">K61*K$49</f>
        <v>1755.5112742527529</v>
      </c>
      <c r="M61" s="60">
        <f t="shared" si="19"/>
        <v>1765.3686627248205</v>
      </c>
      <c r="N61" s="61">
        <f t="shared" si="19"/>
        <v>1770.6647687129948</v>
      </c>
      <c r="O61" s="61">
        <f t="shared" si="19"/>
        <v>1772.4354334817076</v>
      </c>
    </row>
    <row r="62" spans="1:15">
      <c r="B62" s="10">
        <v>2015</v>
      </c>
      <c r="C62" s="9">
        <f t="shared" ref="C62:J62" si="22">C11</f>
        <v>49</v>
      </c>
      <c r="D62" s="9">
        <f t="shared" si="22"/>
        <v>349</v>
      </c>
      <c r="E62" s="9">
        <f t="shared" si="22"/>
        <v>803</v>
      </c>
      <c r="F62" s="9">
        <f t="shared" si="22"/>
        <v>1204</v>
      </c>
      <c r="G62" s="9">
        <f t="shared" si="22"/>
        <v>1471</v>
      </c>
      <c r="H62" s="9">
        <f t="shared" si="22"/>
        <v>1622</v>
      </c>
      <c r="I62" s="9">
        <f t="shared" si="22"/>
        <v>1715</v>
      </c>
      <c r="J62" s="9">
        <f t="shared" si="22"/>
        <v>1748</v>
      </c>
      <c r="K62" s="56">
        <f t="shared" ref="K62:K69" si="23">J62*J$49</f>
        <v>1770.9580445093029</v>
      </c>
      <c r="L62" s="56">
        <f t="shared" si="21"/>
        <v>1786.745295037178</v>
      </c>
      <c r="M62" s="56">
        <f t="shared" si="19"/>
        <v>1796.77806596388</v>
      </c>
      <c r="N62" s="57">
        <f t="shared" si="19"/>
        <v>1802.1684001617714</v>
      </c>
      <c r="O62" s="57">
        <f t="shared" si="19"/>
        <v>1803.9705685619329</v>
      </c>
    </row>
    <row r="63" spans="1:15">
      <c r="B63" s="13">
        <v>2016</v>
      </c>
      <c r="C63" s="12">
        <f t="shared" ref="C63:I63" si="24">C12</f>
        <v>44</v>
      </c>
      <c r="D63" s="12">
        <f t="shared" si="24"/>
        <v>309</v>
      </c>
      <c r="E63" s="12">
        <f t="shared" si="24"/>
        <v>782</v>
      </c>
      <c r="F63" s="12">
        <f t="shared" si="24"/>
        <v>1180</v>
      </c>
      <c r="G63" s="12">
        <f t="shared" si="24"/>
        <v>1506</v>
      </c>
      <c r="H63" s="12">
        <f t="shared" si="24"/>
        <v>1697</v>
      </c>
      <c r="I63" s="12">
        <f t="shared" si="24"/>
        <v>1787</v>
      </c>
      <c r="J63" s="60">
        <f t="shared" ref="J63:J69" si="25">I63*I$49</f>
        <v>1829.5114698385726</v>
      </c>
      <c r="K63" s="60">
        <f t="shared" si="23"/>
        <v>1853.5400772498051</v>
      </c>
      <c r="L63" s="60">
        <f t="shared" si="21"/>
        <v>1870.0635074088227</v>
      </c>
      <c r="M63" s="60">
        <f t="shared" si="19"/>
        <v>1880.5641192421547</v>
      </c>
      <c r="N63" s="61">
        <f t="shared" si="19"/>
        <v>1886.2058115998809</v>
      </c>
      <c r="O63" s="61">
        <f t="shared" si="19"/>
        <v>1888.0920174114806</v>
      </c>
    </row>
    <row r="64" spans="1:15">
      <c r="B64" s="10">
        <v>2017</v>
      </c>
      <c r="C64" s="9">
        <f t="shared" ref="C64:H64" si="26">C13</f>
        <v>34</v>
      </c>
      <c r="D64" s="9">
        <f t="shared" si="26"/>
        <v>301</v>
      </c>
      <c r="E64" s="9">
        <f t="shared" si="26"/>
        <v>715</v>
      </c>
      <c r="F64" s="9">
        <f t="shared" si="26"/>
        <v>1179</v>
      </c>
      <c r="G64" s="9">
        <f t="shared" si="26"/>
        <v>1458</v>
      </c>
      <c r="H64" s="9">
        <f t="shared" si="26"/>
        <v>1631</v>
      </c>
      <c r="I64" s="56">
        <f t="shared" ref="I64:I69" si="27">H64*H$49</f>
        <v>1719.7753250680375</v>
      </c>
      <c r="J64" s="56">
        <f t="shared" si="25"/>
        <v>1760.6875672956544</v>
      </c>
      <c r="K64" s="56">
        <f t="shared" si="23"/>
        <v>1783.8122489529485</v>
      </c>
      <c r="L64" s="56">
        <f t="shared" si="21"/>
        <v>1799.7140886132527</v>
      </c>
      <c r="M64" s="56">
        <f t="shared" si="19"/>
        <v>1809.8196807392078</v>
      </c>
      <c r="N64" s="57">
        <f t="shared" si="19"/>
        <v>1815.2491397814251</v>
      </c>
      <c r="O64" s="57">
        <f t="shared" si="19"/>
        <v>1817.0643889212063</v>
      </c>
    </row>
    <row r="65" spans="1:15">
      <c r="B65" s="13">
        <v>2018</v>
      </c>
      <c r="C65" s="12">
        <f>C14</f>
        <v>52</v>
      </c>
      <c r="D65" s="12">
        <f>D14</f>
        <v>287</v>
      </c>
      <c r="E65" s="12">
        <f>E14</f>
        <v>656</v>
      </c>
      <c r="F65" s="12">
        <f>F14</f>
        <v>1098</v>
      </c>
      <c r="G65" s="12">
        <f>G14</f>
        <v>1411</v>
      </c>
      <c r="H65" s="60">
        <f>G65*G$49</f>
        <v>1565.3842239185749</v>
      </c>
      <c r="I65" s="60">
        <f t="shared" si="27"/>
        <v>1650.5880824929152</v>
      </c>
      <c r="J65" s="60">
        <f t="shared" si="25"/>
        <v>1689.8544090093142</v>
      </c>
      <c r="K65" s="60">
        <f t="shared" si="23"/>
        <v>1712.0487755632489</v>
      </c>
      <c r="L65" s="60">
        <f t="shared" si="21"/>
        <v>1727.3108779148877</v>
      </c>
      <c r="M65" s="60">
        <f t="shared" si="19"/>
        <v>1737.0099180665284</v>
      </c>
      <c r="N65" s="61">
        <f t="shared" si="19"/>
        <v>1742.2209478207278</v>
      </c>
      <c r="O65" s="61">
        <f t="shared" si="19"/>
        <v>1743.9631687685483</v>
      </c>
    </row>
    <row r="66" spans="1:15">
      <c r="B66" s="10">
        <v>2019</v>
      </c>
      <c r="C66" s="9">
        <f>C15</f>
        <v>54</v>
      </c>
      <c r="D66" s="9">
        <f>D15</f>
        <v>253</v>
      </c>
      <c r="E66" s="9">
        <f>E15</f>
        <v>598</v>
      </c>
      <c r="F66" s="9">
        <f>F15</f>
        <v>1024</v>
      </c>
      <c r="G66" s="56">
        <f>F66*F$49</f>
        <v>1284.3389830508474</v>
      </c>
      <c r="H66" s="56">
        <f>G66*G$49</f>
        <v>1424.8646224177339</v>
      </c>
      <c r="I66" s="56">
        <f t="shared" si="27"/>
        <v>1502.4199995072991</v>
      </c>
      <c r="J66" s="56">
        <f t="shared" si="25"/>
        <v>1538.1615118150341</v>
      </c>
      <c r="K66" s="56">
        <f t="shared" si="23"/>
        <v>1558.3635601278181</v>
      </c>
      <c r="L66" s="56">
        <f t="shared" si="21"/>
        <v>1572.2556317178405</v>
      </c>
      <c r="M66" s="56">
        <f t="shared" si="19"/>
        <v>1581.0840196447912</v>
      </c>
      <c r="N66" s="57">
        <f t="shared" si="19"/>
        <v>1585.8272717037253</v>
      </c>
      <c r="O66" s="57">
        <f t="shared" si="19"/>
        <v>1587.4130989754287</v>
      </c>
    </row>
    <row r="67" spans="1:15">
      <c r="B67" s="13">
        <v>2020</v>
      </c>
      <c r="C67" s="12">
        <f>C16</f>
        <v>61</v>
      </c>
      <c r="D67" s="12">
        <f>D16</f>
        <v>262</v>
      </c>
      <c r="E67" s="12">
        <f>E16</f>
        <v>618</v>
      </c>
      <c r="F67" s="60">
        <f>E67*E$49</f>
        <v>1006.6368593238822</v>
      </c>
      <c r="G67" s="60">
        <f>F67*F$49</f>
        <v>1262.5614845757166</v>
      </c>
      <c r="H67" s="60">
        <f>G67*G$49</f>
        <v>1400.7043442112274</v>
      </c>
      <c r="I67" s="60">
        <f t="shared" si="27"/>
        <v>1476.9446774310704</v>
      </c>
      <c r="J67" s="60">
        <f t="shared" si="25"/>
        <v>1512.0801497913678</v>
      </c>
      <c r="K67" s="60">
        <f t="shared" si="23"/>
        <v>1531.939648292823</v>
      </c>
      <c r="L67" s="60">
        <f t="shared" si="21"/>
        <v>1545.5961632487631</v>
      </c>
      <c r="M67" s="60">
        <f t="shared" si="19"/>
        <v>1554.2748553343868</v>
      </c>
      <c r="N67" s="61">
        <f t="shared" si="19"/>
        <v>1558.9376799003896</v>
      </c>
      <c r="O67" s="61">
        <f t="shared" si="19"/>
        <v>1560.4966175802899</v>
      </c>
    </row>
    <row r="68" spans="1:15">
      <c r="B68" s="10">
        <v>2021</v>
      </c>
      <c r="C68" s="9">
        <f>C17</f>
        <v>84</v>
      </c>
      <c r="D68" s="9">
        <f>D17</f>
        <v>305</v>
      </c>
      <c r="E68" s="56">
        <f>D68*D$49</f>
        <v>715.35358114233907</v>
      </c>
      <c r="F68" s="56">
        <f>E68*E$49</f>
        <v>1165.2124307883755</v>
      </c>
      <c r="G68" s="56">
        <f>F68*F$49</f>
        <v>1461.4528792938947</v>
      </c>
      <c r="H68" s="56">
        <f>G68*G$49</f>
        <v>1621.3573928044225</v>
      </c>
      <c r="I68" s="56">
        <f t="shared" si="27"/>
        <v>1709.6078707919628</v>
      </c>
      <c r="J68" s="56">
        <f t="shared" si="25"/>
        <v>1750.2782364522643</v>
      </c>
      <c r="K68" s="56">
        <f t="shared" si="23"/>
        <v>1773.2662030747674</v>
      </c>
      <c r="L68" s="56">
        <f t="shared" si="21"/>
        <v>1789.074029740877</v>
      </c>
      <c r="M68" s="56">
        <f t="shared" si="19"/>
        <v>1799.1198767685187</v>
      </c>
      <c r="N68" s="57">
        <f t="shared" si="19"/>
        <v>1804.517236398824</v>
      </c>
      <c r="O68" s="57">
        <f t="shared" si="19"/>
        <v>1806.3217536352226</v>
      </c>
    </row>
    <row r="69" spans="1:15">
      <c r="B69" s="7">
        <v>2022</v>
      </c>
      <c r="C69" s="6">
        <f>C18</f>
        <v>81</v>
      </c>
      <c r="D69" s="58">
        <f>C69*C$49</f>
        <v>357.23904382470118</v>
      </c>
      <c r="E69" s="58">
        <f>D69*D$49</f>
        <v>837.87616171759021</v>
      </c>
      <c r="F69" s="58">
        <f>E69*E$49</f>
        <v>1364.7848348442462</v>
      </c>
      <c r="G69" s="58">
        <f>F69*F$49</f>
        <v>1711.7640301436309</v>
      </c>
      <c r="H69" s="58">
        <f>G69*G$49</f>
        <v>1899.0562777165981</v>
      </c>
      <c r="I69" s="58">
        <f t="shared" si="27"/>
        <v>2002.4219051701778</v>
      </c>
      <c r="J69" s="58">
        <f t="shared" si="25"/>
        <v>2050.0581102209549</v>
      </c>
      <c r="K69" s="58">
        <f t="shared" si="23"/>
        <v>2076.9833535511093</v>
      </c>
      <c r="L69" s="58">
        <f t="shared" si="21"/>
        <v>2095.4986744794619</v>
      </c>
      <c r="M69" s="58">
        <f t="shared" si="19"/>
        <v>2107.2651295173764</v>
      </c>
      <c r="N69" s="59">
        <f t="shared" si="19"/>
        <v>2113.5869249059283</v>
      </c>
      <c r="O69" s="59">
        <f t="shared" si="19"/>
        <v>2115.7005118308339</v>
      </c>
    </row>
    <row r="70" spans="1:15">
      <c r="N70" s="21"/>
    </row>
    <row r="71" spans="1:15">
      <c r="N71" s="21"/>
    </row>
    <row r="72" spans="1:15" ht="15.6">
      <c r="A72" s="42" t="s">
        <v>75</v>
      </c>
      <c r="B72" s="1"/>
      <c r="C72" s="1"/>
      <c r="D72" s="1"/>
      <c r="E72" s="1"/>
      <c r="F72" s="1"/>
      <c r="G72" s="1"/>
      <c r="H72" s="1"/>
      <c r="I72" s="1"/>
      <c r="J72" s="1"/>
      <c r="K72" s="1"/>
      <c r="L72" s="1"/>
      <c r="M72" s="1"/>
      <c r="N72" s="1"/>
      <c r="O72" s="1"/>
    </row>
    <row r="73" spans="1:15">
      <c r="C73" s="32"/>
      <c r="D73" s="32"/>
      <c r="E73" s="32"/>
      <c r="F73" s="32"/>
      <c r="G73" s="32"/>
      <c r="H73" s="32"/>
      <c r="I73" s="32"/>
      <c r="J73" s="32"/>
      <c r="K73" s="32"/>
      <c r="L73" s="32"/>
      <c r="M73" s="15"/>
    </row>
    <row r="74" spans="1:15" ht="46.8">
      <c r="B74" s="14" t="s">
        <v>429</v>
      </c>
      <c r="C74" s="71" t="s">
        <v>74</v>
      </c>
      <c r="D74" s="71" t="s">
        <v>33</v>
      </c>
      <c r="G74" s="32"/>
      <c r="H74" s="32"/>
      <c r="I74" s="32"/>
      <c r="J74" s="32"/>
      <c r="K74" s="32"/>
      <c r="L74" s="32"/>
      <c r="M74" s="15"/>
    </row>
    <row r="75" spans="1:15">
      <c r="B75" s="13">
        <v>2012</v>
      </c>
      <c r="C75" s="67">
        <f t="shared" ref="C75:C85" si="28">N59/O8</f>
        <v>0.70217128642501769</v>
      </c>
      <c r="D75" s="75">
        <f t="shared" ref="D75:D83" si="29">D76</f>
        <v>0.57080558919318425</v>
      </c>
      <c r="G75" s="32"/>
      <c r="H75" s="32"/>
      <c r="I75" s="32"/>
      <c r="J75" s="32"/>
      <c r="K75" s="32"/>
      <c r="L75" s="32"/>
      <c r="M75" s="15"/>
    </row>
    <row r="76" spans="1:15">
      <c r="B76" s="10">
        <v>2013</v>
      </c>
      <c r="C76" s="66">
        <f t="shared" si="28"/>
        <v>0.6176031647145741</v>
      </c>
      <c r="D76" s="75">
        <f t="shared" si="29"/>
        <v>0.57080558919318425</v>
      </c>
      <c r="E76" s="32"/>
      <c r="F76" s="32"/>
      <c r="G76" s="32"/>
      <c r="H76" s="32"/>
      <c r="I76" s="32"/>
      <c r="J76" s="32"/>
      <c r="K76" s="32"/>
      <c r="L76" s="32"/>
      <c r="M76" s="15"/>
    </row>
    <row r="77" spans="1:15">
      <c r="B77" s="13">
        <v>2014</v>
      </c>
      <c r="C77" s="67">
        <f t="shared" si="28"/>
        <v>0.5778932012770871</v>
      </c>
      <c r="D77" s="75">
        <f t="shared" si="29"/>
        <v>0.57080558919318425</v>
      </c>
      <c r="E77" s="32"/>
      <c r="F77" s="32"/>
      <c r="G77" s="32"/>
      <c r="H77" s="32"/>
      <c r="I77" s="32"/>
      <c r="J77" s="32"/>
      <c r="K77" s="32"/>
      <c r="L77" s="32"/>
      <c r="M77" s="15"/>
    </row>
    <row r="78" spans="1:15">
      <c r="B78" s="10">
        <v>2015</v>
      </c>
      <c r="C78" s="66">
        <f t="shared" si="28"/>
        <v>0.58530964604149771</v>
      </c>
      <c r="D78" s="75">
        <f t="shared" si="29"/>
        <v>0.57080558919318425</v>
      </c>
      <c r="E78" s="32"/>
      <c r="F78" s="32"/>
      <c r="G78" s="32"/>
      <c r="H78" s="32"/>
      <c r="I78" s="32"/>
      <c r="J78" s="32"/>
      <c r="K78" s="32"/>
      <c r="L78" s="32"/>
      <c r="M78" s="15"/>
    </row>
    <row r="79" spans="1:15">
      <c r="B79" s="13">
        <v>2016</v>
      </c>
      <c r="C79" s="67">
        <f t="shared" si="28"/>
        <v>0.61379948311092769</v>
      </c>
      <c r="D79" s="75">
        <f t="shared" si="29"/>
        <v>0.57080558919318425</v>
      </c>
      <c r="E79" s="32"/>
      <c r="F79" s="32"/>
      <c r="G79" s="32"/>
      <c r="H79" s="32"/>
      <c r="I79" s="32"/>
      <c r="J79" s="32"/>
      <c r="K79" s="32"/>
      <c r="L79" s="32"/>
      <c r="M79" s="15"/>
    </row>
    <row r="80" spans="1:15">
      <c r="B80" s="10">
        <v>2017</v>
      </c>
      <c r="C80" s="66">
        <f t="shared" si="28"/>
        <v>0.57663568608050353</v>
      </c>
      <c r="D80" s="75">
        <f t="shared" si="29"/>
        <v>0.57080558919318425</v>
      </c>
      <c r="E80" s="32"/>
      <c r="F80" s="32"/>
      <c r="G80" s="32"/>
      <c r="H80" s="32"/>
      <c r="I80" s="32"/>
      <c r="J80" s="32"/>
      <c r="K80" s="32"/>
      <c r="L80" s="32"/>
      <c r="M80" s="15"/>
    </row>
    <row r="81" spans="1:15">
      <c r="B81" s="13">
        <v>2018</v>
      </c>
      <c r="C81" s="67">
        <f t="shared" si="28"/>
        <v>0.57253399534036409</v>
      </c>
      <c r="D81" s="75">
        <f t="shared" si="29"/>
        <v>0.57080558919318425</v>
      </c>
      <c r="E81" s="32"/>
      <c r="F81" s="32"/>
      <c r="G81" s="32"/>
      <c r="H81" s="32"/>
      <c r="I81" s="32"/>
      <c r="J81" s="32"/>
      <c r="K81" s="32"/>
      <c r="L81" s="32"/>
      <c r="M81" s="15"/>
    </row>
    <row r="82" spans="1:15">
      <c r="B82" s="10">
        <v>2019</v>
      </c>
      <c r="C82" s="66">
        <f t="shared" si="28"/>
        <v>0.55858656981462673</v>
      </c>
      <c r="D82" s="75">
        <f t="shared" si="29"/>
        <v>0.57080558919318425</v>
      </c>
      <c r="E82" s="32"/>
      <c r="F82" s="32"/>
      <c r="G82" s="32"/>
      <c r="H82" s="32"/>
      <c r="I82" s="32"/>
      <c r="J82" s="32"/>
      <c r="K82" s="32"/>
      <c r="L82" s="32"/>
      <c r="M82" s="15"/>
    </row>
    <row r="83" spans="1:15">
      <c r="B83" s="13">
        <v>2020</v>
      </c>
      <c r="C83" s="67">
        <f t="shared" si="28"/>
        <v>0.57546610553724242</v>
      </c>
      <c r="D83" s="75">
        <f t="shared" si="29"/>
        <v>0.57080558919318425</v>
      </c>
      <c r="E83" s="32"/>
      <c r="F83" s="32"/>
      <c r="G83" s="32"/>
      <c r="H83" s="32"/>
      <c r="I83" s="32"/>
      <c r="J83" s="32"/>
      <c r="K83" s="32"/>
      <c r="L83" s="32"/>
      <c r="M83" s="15"/>
    </row>
    <row r="84" spans="1:15">
      <c r="B84" s="10">
        <v>2021</v>
      </c>
      <c r="C84" s="66">
        <f t="shared" si="28"/>
        <v>0.78321060607587845</v>
      </c>
      <c r="D84" s="75">
        <f>D85</f>
        <v>0.57080558919318425</v>
      </c>
      <c r="E84" s="32"/>
      <c r="F84" s="32"/>
      <c r="G84" s="32"/>
      <c r="H84" s="32"/>
      <c r="I84" s="32"/>
      <c r="J84" s="32"/>
      <c r="K84" s="32"/>
      <c r="L84" s="32"/>
      <c r="M84" s="15"/>
    </row>
    <row r="85" spans="1:15" ht="15.6">
      <c r="B85" s="7">
        <v>2022</v>
      </c>
      <c r="C85" s="68">
        <f t="shared" si="28"/>
        <v>0.77053843416184042</v>
      </c>
      <c r="D85" s="76">
        <f>AVERAGE(C80:C83)</f>
        <v>0.57080558919318425</v>
      </c>
      <c r="E85" s="32"/>
      <c r="F85" s="32"/>
      <c r="G85" s="32"/>
      <c r="H85" s="32"/>
      <c r="I85" s="32"/>
      <c r="J85" s="32"/>
      <c r="K85" s="32"/>
      <c r="L85" s="32"/>
      <c r="M85" s="15"/>
    </row>
    <row r="86" spans="1:15" customFormat="1"/>
    <row r="87" spans="1:15">
      <c r="B87" s="43" t="s">
        <v>465</v>
      </c>
      <c r="C87" s="32"/>
      <c r="D87" s="32"/>
      <c r="E87" s="32"/>
      <c r="F87" s="32"/>
      <c r="G87" s="32"/>
      <c r="H87" s="32"/>
      <c r="I87" s="32"/>
      <c r="J87" s="32"/>
      <c r="K87" s="32"/>
      <c r="L87" s="32"/>
      <c r="M87" s="15"/>
    </row>
    <row r="88" spans="1:15">
      <c r="C88" s="32"/>
      <c r="D88" s="32"/>
      <c r="E88" s="32"/>
      <c r="F88" s="32"/>
      <c r="G88" s="32"/>
      <c r="H88" s="32"/>
      <c r="I88" s="32"/>
      <c r="J88" s="32"/>
      <c r="K88" s="32"/>
      <c r="L88" s="32"/>
      <c r="M88" s="15"/>
    </row>
    <row r="89" spans="1:15" ht="15.6">
      <c r="A89" s="42" t="s">
        <v>77</v>
      </c>
      <c r="B89" s="1"/>
      <c r="C89" s="1"/>
      <c r="D89" s="1"/>
      <c r="E89" s="1"/>
      <c r="F89" s="1"/>
      <c r="G89" s="1"/>
      <c r="H89" s="1"/>
      <c r="I89" s="1"/>
      <c r="J89" s="1"/>
      <c r="K89" s="1"/>
      <c r="L89" s="1"/>
      <c r="M89" s="1"/>
      <c r="N89" s="1"/>
      <c r="O89" s="1"/>
    </row>
    <row r="91" spans="1:15" ht="15.6">
      <c r="B91" s="54" t="s">
        <v>363</v>
      </c>
      <c r="C91" s="55"/>
      <c r="D91" s="55"/>
      <c r="E91" s="55"/>
      <c r="F91" s="55"/>
      <c r="G91" s="55"/>
      <c r="H91" s="55"/>
      <c r="I91" s="55"/>
      <c r="J91" s="55"/>
      <c r="K91" s="55"/>
      <c r="L91" s="55"/>
      <c r="M91" s="55"/>
      <c r="N91" s="55"/>
    </row>
    <row r="92" spans="1:15" ht="15.6">
      <c r="B92" s="14"/>
      <c r="C92" s="52" t="s">
        <v>336</v>
      </c>
      <c r="D92" s="53"/>
      <c r="E92" s="53"/>
      <c r="F92" s="53"/>
      <c r="G92" s="53"/>
      <c r="H92" s="53"/>
      <c r="I92" s="53"/>
      <c r="J92" s="53"/>
      <c r="K92" s="53"/>
      <c r="L92" s="53"/>
      <c r="M92" s="53"/>
      <c r="N92" s="53"/>
    </row>
    <row r="93" spans="1:15" ht="15.6">
      <c r="B93" s="14" t="s">
        <v>0</v>
      </c>
      <c r="C93" s="44">
        <v>1</v>
      </c>
      <c r="D93" s="44">
        <v>2</v>
      </c>
      <c r="E93" s="44">
        <v>3</v>
      </c>
      <c r="F93" s="44">
        <v>4</v>
      </c>
      <c r="G93" s="44">
        <v>5</v>
      </c>
      <c r="H93" s="44">
        <v>6</v>
      </c>
      <c r="I93" s="44">
        <v>7</v>
      </c>
      <c r="J93" s="44">
        <v>8</v>
      </c>
      <c r="K93" s="44">
        <v>9</v>
      </c>
      <c r="L93" s="44">
        <v>10</v>
      </c>
      <c r="M93" s="44">
        <v>11</v>
      </c>
      <c r="N93" s="44">
        <v>12</v>
      </c>
      <c r="O93" s="45">
        <f>N93+1</f>
        <v>13</v>
      </c>
    </row>
    <row r="94" spans="1:15">
      <c r="B94" s="13">
        <v>2012</v>
      </c>
      <c r="C94" s="12">
        <f t="shared" ref="C94:M94" si="30">C8</f>
        <v>36</v>
      </c>
      <c r="D94" s="12">
        <f t="shared" si="30"/>
        <v>261</v>
      </c>
      <c r="E94" s="12">
        <f t="shared" si="30"/>
        <v>740</v>
      </c>
      <c r="F94" s="12">
        <f t="shared" si="30"/>
        <v>1219</v>
      </c>
      <c r="G94" s="12">
        <f t="shared" si="30"/>
        <v>1588</v>
      </c>
      <c r="H94" s="12">
        <f t="shared" si="30"/>
        <v>1787</v>
      </c>
      <c r="I94" s="12">
        <f t="shared" si="30"/>
        <v>1875</v>
      </c>
      <c r="J94" s="12">
        <f t="shared" si="30"/>
        <v>1915</v>
      </c>
      <c r="K94" s="12">
        <f t="shared" si="30"/>
        <v>1942</v>
      </c>
      <c r="L94" s="12">
        <f t="shared" si="30"/>
        <v>1959</v>
      </c>
      <c r="M94" s="12">
        <f t="shared" si="30"/>
        <v>1970</v>
      </c>
      <c r="N94" s="60">
        <f>(N$50-M$50)*$D$75*$O8+M94</f>
        <v>1974.7995282722948</v>
      </c>
      <c r="O94" s="60">
        <f>(O$50-N$50)*$D$75*$O8+N94</f>
        <v>1976.4041705579984</v>
      </c>
    </row>
    <row r="95" spans="1:15">
      <c r="B95" s="10">
        <v>2013</v>
      </c>
      <c r="C95" s="9">
        <f t="shared" ref="C95:L95" si="31">C9</f>
        <v>38</v>
      </c>
      <c r="D95" s="9">
        <f t="shared" si="31"/>
        <v>285</v>
      </c>
      <c r="E95" s="9">
        <f t="shared" si="31"/>
        <v>761</v>
      </c>
      <c r="F95" s="9">
        <f t="shared" si="31"/>
        <v>1260</v>
      </c>
      <c r="G95" s="9">
        <f t="shared" si="31"/>
        <v>1583</v>
      </c>
      <c r="H95" s="9">
        <f t="shared" si="31"/>
        <v>1705</v>
      </c>
      <c r="I95" s="9">
        <f t="shared" si="31"/>
        <v>1794</v>
      </c>
      <c r="J95" s="9">
        <f t="shared" si="31"/>
        <v>1850</v>
      </c>
      <c r="K95" s="9">
        <f t="shared" si="31"/>
        <v>1872</v>
      </c>
      <c r="L95" s="9">
        <f t="shared" si="31"/>
        <v>1889</v>
      </c>
      <c r="M95" s="56">
        <f>(M$50-L$50)*$D$76*$O9+L95</f>
        <v>1898.7934302334309</v>
      </c>
      <c r="N95" s="56">
        <f>(N$50-M$50)*$D$76*$O9+M95</f>
        <v>1904.0551732043011</v>
      </c>
      <c r="O95" s="56">
        <f>(O$50-N$50)*$D$76*$O9+N95</f>
        <v>1905.8143492708953</v>
      </c>
    </row>
    <row r="96" spans="1:15">
      <c r="B96" s="13">
        <v>2014</v>
      </c>
      <c r="C96" s="12">
        <f t="shared" ref="C96:K96" si="32">C10</f>
        <v>42</v>
      </c>
      <c r="D96" s="12">
        <f t="shared" si="32"/>
        <v>305</v>
      </c>
      <c r="E96" s="12">
        <f t="shared" si="32"/>
        <v>768</v>
      </c>
      <c r="F96" s="12">
        <f t="shared" si="32"/>
        <v>1189</v>
      </c>
      <c r="G96" s="12">
        <f t="shared" si="32"/>
        <v>1460</v>
      </c>
      <c r="H96" s="12">
        <f t="shared" si="32"/>
        <v>1590</v>
      </c>
      <c r="I96" s="12">
        <f t="shared" si="32"/>
        <v>1678</v>
      </c>
      <c r="J96" s="12">
        <f t="shared" si="32"/>
        <v>1717</v>
      </c>
      <c r="K96" s="12">
        <f t="shared" si="32"/>
        <v>1740</v>
      </c>
      <c r="L96" s="60">
        <f>(L$50-K$50)*$D$77*$O10+K96</f>
        <v>1755.3057294020261</v>
      </c>
      <c r="M96" s="60">
        <f>(M$50-L$50)*$D$77*$O10+L96</f>
        <v>1765.0324944701727</v>
      </c>
      <c r="N96" s="60">
        <f>(N$50-M$50)*$D$77*$O10+M96</f>
        <v>1770.2584200658766</v>
      </c>
      <c r="O96" s="60">
        <f>(O$50-N$50)*$D$77*$O10+N96</f>
        <v>1772.0056211900401</v>
      </c>
    </row>
    <row r="97" spans="1:17">
      <c r="B97" s="10">
        <v>2015</v>
      </c>
      <c r="C97" s="9">
        <f t="shared" ref="C97:J97" si="33">C11</f>
        <v>49</v>
      </c>
      <c r="D97" s="9">
        <f t="shared" si="33"/>
        <v>349</v>
      </c>
      <c r="E97" s="9">
        <f t="shared" si="33"/>
        <v>803</v>
      </c>
      <c r="F97" s="9">
        <f t="shared" si="33"/>
        <v>1204</v>
      </c>
      <c r="G97" s="9">
        <f t="shared" si="33"/>
        <v>1471</v>
      </c>
      <c r="H97" s="9">
        <f t="shared" si="33"/>
        <v>1622</v>
      </c>
      <c r="I97" s="9">
        <f t="shared" si="33"/>
        <v>1715</v>
      </c>
      <c r="J97" s="9">
        <f t="shared" si="33"/>
        <v>1748</v>
      </c>
      <c r="K97" s="56">
        <f>(K$50-J$50)*$D$78*$O11+J97</f>
        <v>1770.3667741045458</v>
      </c>
      <c r="L97" s="56">
        <f>(L$50-K$50)*$D$78*$O11+K97</f>
        <v>1785.7474336439839</v>
      </c>
      <c r="M97" s="56">
        <f>(M$50-L$50)*$D$78*$O11+L97</f>
        <v>1795.5218166873335</v>
      </c>
      <c r="N97" s="56">
        <f>(N$50-M$50)*$D$78*$O11+M97</f>
        <v>1800.7733261224421</v>
      </c>
      <c r="O97" s="56">
        <f>(O$50-N$50)*$D$78*$O11+N97</f>
        <v>1802.5290807769131</v>
      </c>
    </row>
    <row r="98" spans="1:17">
      <c r="B98" s="13">
        <v>2016</v>
      </c>
      <c r="C98" s="12">
        <f t="shared" ref="C98:I98" si="34">C12</f>
        <v>44</v>
      </c>
      <c r="D98" s="12">
        <f t="shared" si="34"/>
        <v>309</v>
      </c>
      <c r="E98" s="12">
        <f t="shared" si="34"/>
        <v>782</v>
      </c>
      <c r="F98" s="12">
        <f t="shared" si="34"/>
        <v>1180</v>
      </c>
      <c r="G98" s="12">
        <f t="shared" si="34"/>
        <v>1506</v>
      </c>
      <c r="H98" s="12">
        <f t="shared" si="34"/>
        <v>1697</v>
      </c>
      <c r="I98" s="12">
        <f t="shared" si="34"/>
        <v>1787</v>
      </c>
      <c r="J98" s="60">
        <f t="shared" ref="J98:O98" si="35">(J$50-I$50)*$D$79*$O12+I98</f>
        <v>1826.4942382857107</v>
      </c>
      <c r="K98" s="60">
        <f t="shared" si="35"/>
        <v>1848.8174266011602</v>
      </c>
      <c r="L98" s="60">
        <f t="shared" si="35"/>
        <v>1864.1681140856335</v>
      </c>
      <c r="M98" s="60">
        <f t="shared" si="35"/>
        <v>1873.923449938902</v>
      </c>
      <c r="N98" s="60">
        <f t="shared" si="35"/>
        <v>1879.1647258382486</v>
      </c>
      <c r="O98" s="60">
        <f t="shared" si="35"/>
        <v>1880.9170590805966</v>
      </c>
    </row>
    <row r="99" spans="1:17">
      <c r="B99" s="10">
        <v>2017</v>
      </c>
      <c r="C99" s="9">
        <f t="shared" ref="C99:H99" si="36">C13</f>
        <v>34</v>
      </c>
      <c r="D99" s="9">
        <f t="shared" si="36"/>
        <v>301</v>
      </c>
      <c r="E99" s="9">
        <f t="shared" si="36"/>
        <v>715</v>
      </c>
      <c r="F99" s="9">
        <f t="shared" si="36"/>
        <v>1179</v>
      </c>
      <c r="G99" s="9">
        <f t="shared" si="36"/>
        <v>1458</v>
      </c>
      <c r="H99" s="9">
        <f t="shared" si="36"/>
        <v>1631</v>
      </c>
      <c r="I99" s="56">
        <f t="shared" ref="I99:O99" si="37">(I$50-H$50)*$D$80*$O13+H99</f>
        <v>1718.7899688215061</v>
      </c>
      <c r="J99" s="56">
        <f t="shared" si="37"/>
        <v>1759.2481081392468</v>
      </c>
      <c r="K99" s="56">
        <f t="shared" si="37"/>
        <v>1782.1161188183992</v>
      </c>
      <c r="L99" s="56">
        <f t="shared" si="37"/>
        <v>1797.8414569899326</v>
      </c>
      <c r="M99" s="56">
        <f t="shared" si="37"/>
        <v>1807.8348827192162</v>
      </c>
      <c r="N99" s="56">
        <f t="shared" si="37"/>
        <v>1813.2040778155858</v>
      </c>
      <c r="O99" s="56">
        <f t="shared" si="37"/>
        <v>1814.9991787094718</v>
      </c>
    </row>
    <row r="100" spans="1:17">
      <c r="B100" s="13">
        <v>2018</v>
      </c>
      <c r="C100" s="12">
        <f>C14</f>
        <v>52</v>
      </c>
      <c r="D100" s="12">
        <f>D14</f>
        <v>287</v>
      </c>
      <c r="E100" s="12">
        <f>E14</f>
        <v>656</v>
      </c>
      <c r="F100" s="12">
        <f>F14</f>
        <v>1098</v>
      </c>
      <c r="G100" s="12">
        <f>G14</f>
        <v>1411</v>
      </c>
      <c r="H100" s="60">
        <f t="shared" ref="H100:O100" si="38">(H$50-G$50)*$D$81*$O14+G100</f>
        <v>1564.7643935031062</v>
      </c>
      <c r="I100" s="60">
        <f t="shared" si="38"/>
        <v>1649.6261708613793</v>
      </c>
      <c r="J100" s="60">
        <f t="shared" si="38"/>
        <v>1688.7348487342779</v>
      </c>
      <c r="K100" s="60">
        <f t="shared" si="38"/>
        <v>1710.8401081042462</v>
      </c>
      <c r="L100" s="60">
        <f t="shared" si="38"/>
        <v>1726.0409353138955</v>
      </c>
      <c r="M100" s="60">
        <f t="shared" si="38"/>
        <v>1735.7010352167576</v>
      </c>
      <c r="N100" s="60">
        <f t="shared" si="38"/>
        <v>1740.8911434372953</v>
      </c>
      <c r="O100" s="60">
        <f t="shared" si="38"/>
        <v>1742.6263696190283</v>
      </c>
    </row>
    <row r="101" spans="1:17">
      <c r="B101" s="10">
        <v>2019</v>
      </c>
      <c r="C101" s="9">
        <f>C15</f>
        <v>54</v>
      </c>
      <c r="D101" s="9">
        <f>D15</f>
        <v>253</v>
      </c>
      <c r="E101" s="9">
        <f>E15</f>
        <v>598</v>
      </c>
      <c r="F101" s="9">
        <f>F15</f>
        <v>1024</v>
      </c>
      <c r="G101" s="56">
        <f t="shared" ref="G101:O101" si="39">(G$50-F$50)*$D$82*$O15+F101</f>
        <v>1289.7681013838937</v>
      </c>
      <c r="H101" s="56">
        <f t="shared" si="39"/>
        <v>1433.2242673895851</v>
      </c>
      <c r="I101" s="56">
        <f t="shared" si="39"/>
        <v>1512.396987047862</v>
      </c>
      <c r="J101" s="56">
        <f t="shared" si="39"/>
        <v>1548.883854113639</v>
      </c>
      <c r="K101" s="56">
        <f t="shared" si="39"/>
        <v>1569.5071966543358</v>
      </c>
      <c r="L101" s="56">
        <f t="shared" si="39"/>
        <v>1583.6889739951816</v>
      </c>
      <c r="M101" s="56">
        <f t="shared" si="39"/>
        <v>1592.7014694352822</v>
      </c>
      <c r="N101" s="56">
        <f t="shared" si="39"/>
        <v>1597.5436374399178</v>
      </c>
      <c r="O101" s="56">
        <f t="shared" si="39"/>
        <v>1599.1625356094676</v>
      </c>
    </row>
    <row r="102" spans="1:17">
      <c r="B102" s="13">
        <v>2020</v>
      </c>
      <c r="C102" s="12">
        <f>C16</f>
        <v>61</v>
      </c>
      <c r="D102" s="12">
        <f>D16</f>
        <v>262</v>
      </c>
      <c r="E102" s="12">
        <f>E16</f>
        <v>618</v>
      </c>
      <c r="F102" s="60">
        <f t="shared" ref="F102:O102" si="40">(F$50-E$50)*$D$83*$O16+E102</f>
        <v>1003.1043091142114</v>
      </c>
      <c r="G102" s="60">
        <f t="shared" si="40"/>
        <v>1256.7026841226539</v>
      </c>
      <c r="H102" s="60">
        <f t="shared" si="40"/>
        <v>1393.5898816250906</v>
      </c>
      <c r="I102" s="60">
        <f t="shared" si="40"/>
        <v>1469.1372213765073</v>
      </c>
      <c r="J102" s="60">
        <f t="shared" si="40"/>
        <v>1503.9533266534322</v>
      </c>
      <c r="K102" s="60">
        <f t="shared" si="40"/>
        <v>1523.6323104303774</v>
      </c>
      <c r="L102" s="60">
        <f t="shared" si="40"/>
        <v>1537.164693246986</v>
      </c>
      <c r="M102" s="60">
        <f t="shared" si="40"/>
        <v>1545.7644995686599</v>
      </c>
      <c r="N102" s="60">
        <f t="shared" si="40"/>
        <v>1550.3849409651227</v>
      </c>
      <c r="O102" s="60">
        <f t="shared" si="40"/>
        <v>1551.9297085386734</v>
      </c>
    </row>
    <row r="103" spans="1:17">
      <c r="B103" s="10">
        <v>2021</v>
      </c>
      <c r="C103" s="9">
        <f>C17</f>
        <v>84</v>
      </c>
      <c r="D103" s="9">
        <f>D17</f>
        <v>305</v>
      </c>
      <c r="E103" s="56">
        <f>(E$50-D$50)*$D$84*$O17+D103</f>
        <v>603.7678125483327</v>
      </c>
      <c r="F103" s="56">
        <f t="shared" ref="F103:O103" si="41">(F$50-E$50)*$D$84*$O17+E103</f>
        <v>931.29838774181485</v>
      </c>
      <c r="G103" s="56">
        <f t="shared" si="41"/>
        <v>1146.9833844267362</v>
      </c>
      <c r="H103" s="56">
        <f t="shared" si="41"/>
        <v>1263.4057185151873</v>
      </c>
      <c r="I103" s="56">
        <f t="shared" si="41"/>
        <v>1327.6586054798474</v>
      </c>
      <c r="J103" s="56">
        <f t="shared" si="41"/>
        <v>1357.2696451838101</v>
      </c>
      <c r="K103" s="56">
        <f t="shared" si="41"/>
        <v>1374.0065881967603</v>
      </c>
      <c r="L103" s="56">
        <f t="shared" si="41"/>
        <v>1385.5158573032447</v>
      </c>
      <c r="M103" s="56">
        <f t="shared" si="41"/>
        <v>1392.8299782944359</v>
      </c>
      <c r="N103" s="56">
        <f t="shared" si="41"/>
        <v>1396.7596560269758</v>
      </c>
      <c r="O103" s="56">
        <f t="shared" si="41"/>
        <v>1398.0734782822215</v>
      </c>
    </row>
    <row r="104" spans="1:17">
      <c r="B104" s="7">
        <v>2022</v>
      </c>
      <c r="C104" s="6">
        <f>C18</f>
        <v>81</v>
      </c>
      <c r="D104" s="58">
        <f t="shared" ref="D104:O104" si="42">(D$50-C$50)*$D$85*$O18+C104</f>
        <v>285.43012563152138</v>
      </c>
      <c r="E104" s="58">
        <f t="shared" si="42"/>
        <v>641.12461774092958</v>
      </c>
      <c r="F104" s="58">
        <f t="shared" si="42"/>
        <v>1031.0622773571283</v>
      </c>
      <c r="G104" s="58">
        <f t="shared" si="42"/>
        <v>1287.8435038791504</v>
      </c>
      <c r="H104" s="58">
        <f t="shared" si="42"/>
        <v>1426.4487392978228</v>
      </c>
      <c r="I104" s="58">
        <f t="shared" si="42"/>
        <v>1502.9442553325723</v>
      </c>
      <c r="J104" s="58">
        <f t="shared" si="42"/>
        <v>1538.1973290773508</v>
      </c>
      <c r="K104" s="58">
        <f t="shared" si="42"/>
        <v>1558.1232989925079</v>
      </c>
      <c r="L104" s="58">
        <f t="shared" si="42"/>
        <v>1571.825523453917</v>
      </c>
      <c r="M104" s="58">
        <f t="shared" si="42"/>
        <v>1580.5332638527179</v>
      </c>
      <c r="N104" s="58">
        <f t="shared" si="42"/>
        <v>1585.2116952851643</v>
      </c>
      <c r="O104" s="58">
        <f t="shared" si="42"/>
        <v>1586.7758508607453</v>
      </c>
    </row>
    <row r="106" spans="1:17">
      <c r="M106" s="26"/>
    </row>
    <row r="107" spans="1:17">
      <c r="C107" s="4"/>
      <c r="D107" s="24"/>
      <c r="E107" s="24"/>
      <c r="F107" s="24"/>
      <c r="G107" s="24"/>
      <c r="H107" s="24"/>
      <c r="I107" s="24"/>
      <c r="J107" s="24"/>
      <c r="K107" s="24"/>
      <c r="L107" s="24"/>
      <c r="M107" s="24"/>
      <c r="N107" s="21"/>
    </row>
    <row r="108" spans="1:17" ht="15.6">
      <c r="A108" s="42" t="s">
        <v>70</v>
      </c>
      <c r="B108" s="1"/>
      <c r="C108" s="1"/>
      <c r="D108" s="1"/>
      <c r="E108" s="1"/>
      <c r="F108" s="1"/>
      <c r="G108" s="1"/>
      <c r="H108" s="1"/>
      <c r="I108" s="1"/>
      <c r="J108" s="1"/>
      <c r="K108" s="1"/>
      <c r="L108" s="1"/>
      <c r="M108" s="1"/>
      <c r="N108" s="1"/>
      <c r="O108" s="1"/>
    </row>
    <row r="109" spans="1:17">
      <c r="Q109" s="21"/>
    </row>
    <row r="110" spans="1:17" ht="62.4">
      <c r="B110" s="70" t="s">
        <v>429</v>
      </c>
      <c r="C110" s="71" t="s">
        <v>364</v>
      </c>
      <c r="D110" s="71" t="s">
        <v>365</v>
      </c>
      <c r="E110" s="71" t="s">
        <v>366</v>
      </c>
      <c r="F110" s="71" t="s">
        <v>367</v>
      </c>
      <c r="G110" s="71" t="s">
        <v>15</v>
      </c>
      <c r="Q110" s="21"/>
    </row>
    <row r="111" spans="1:17">
      <c r="B111" s="13">
        <v>2012</v>
      </c>
      <c r="C111" s="12">
        <f>Data!D7</f>
        <v>2814</v>
      </c>
      <c r="D111" s="12">
        <f>SUM(Data!C82:M82)</f>
        <v>1970</v>
      </c>
      <c r="E111" s="12">
        <f>O94</f>
        <v>1976.4041705579984</v>
      </c>
      <c r="F111" s="12">
        <f t="shared" ref="F111" si="43">E111-D111</f>
        <v>6.4041705579984409</v>
      </c>
      <c r="G111" s="67">
        <f t="shared" ref="G111" si="44">E111/C111</f>
        <v>0.70234689785287796</v>
      </c>
      <c r="Q111" s="21"/>
    </row>
    <row r="112" spans="1:17">
      <c r="B112" s="10">
        <v>2013</v>
      </c>
      <c r="C112" s="9">
        <f>Data!D8</f>
        <v>3085</v>
      </c>
      <c r="D112" s="9">
        <f>SUM(Data!C83:M83)</f>
        <v>1889</v>
      </c>
      <c r="E112" s="9">
        <f t="shared" ref="E112:E121" si="45">O95</f>
        <v>1905.8143492708953</v>
      </c>
      <c r="F112" s="9">
        <f t="shared" ref="F112:F120" si="46">E112-D112</f>
        <v>16.814349270895264</v>
      </c>
      <c r="G112" s="66">
        <f t="shared" ref="G112:G120" si="47">E112/C112</f>
        <v>0.6177680224540989</v>
      </c>
    </row>
    <row r="113" spans="2:7">
      <c r="B113" s="13">
        <v>2014</v>
      </c>
      <c r="C113" s="12">
        <f>Data!D9</f>
        <v>3064</v>
      </c>
      <c r="D113" s="12">
        <f>SUM(Data!C84:M84)</f>
        <v>1740</v>
      </c>
      <c r="E113" s="12">
        <f t="shared" si="45"/>
        <v>1772.0056211900401</v>
      </c>
      <c r="F113" s="12">
        <f t="shared" si="46"/>
        <v>32.005621190040074</v>
      </c>
      <c r="G113" s="67">
        <f t="shared" si="47"/>
        <v>0.57833081631528727</v>
      </c>
    </row>
    <row r="114" spans="2:7">
      <c r="B114" s="10">
        <v>2015</v>
      </c>
      <c r="C114" s="9">
        <f>Data!D10</f>
        <v>3079</v>
      </c>
      <c r="D114" s="9">
        <f>SUM(Data!C85:M85)</f>
        <v>1748</v>
      </c>
      <c r="E114" s="9">
        <f t="shared" si="45"/>
        <v>1802.5290807769131</v>
      </c>
      <c r="F114" s="9">
        <f t="shared" si="46"/>
        <v>54.529080776913133</v>
      </c>
      <c r="G114" s="66">
        <f t="shared" si="47"/>
        <v>0.58542678817048166</v>
      </c>
    </row>
    <row r="115" spans="2:7">
      <c r="B115" s="13">
        <v>2016</v>
      </c>
      <c r="C115" s="12">
        <f>Data!D11</f>
        <v>3073</v>
      </c>
      <c r="D115" s="12">
        <f>SUM(Data!C86:M86)</f>
        <v>1787</v>
      </c>
      <c r="E115" s="12">
        <f t="shared" si="45"/>
        <v>1880.9170590805966</v>
      </c>
      <c r="F115" s="12">
        <f t="shared" si="46"/>
        <v>93.917059080596573</v>
      </c>
      <c r="G115" s="67">
        <f t="shared" si="47"/>
        <v>0.61207844421757129</v>
      </c>
    </row>
    <row r="116" spans="2:7">
      <c r="B116" s="10">
        <v>2017</v>
      </c>
      <c r="C116" s="9">
        <f>Data!D12</f>
        <v>3148</v>
      </c>
      <c r="D116" s="9">
        <f>SUM(Data!C87:M87)</f>
        <v>1631</v>
      </c>
      <c r="E116" s="9">
        <f t="shared" si="45"/>
        <v>1814.9991787094718</v>
      </c>
      <c r="F116" s="9">
        <f t="shared" si="46"/>
        <v>183.99917870947183</v>
      </c>
      <c r="G116" s="66">
        <f t="shared" si="47"/>
        <v>0.57655628294455907</v>
      </c>
    </row>
    <row r="117" spans="2:7">
      <c r="B117" s="13">
        <v>2018</v>
      </c>
      <c r="C117" s="12">
        <f>Data!D13</f>
        <v>3043</v>
      </c>
      <c r="D117" s="12">
        <f>SUM(Data!C88:M88)</f>
        <v>1411</v>
      </c>
      <c r="E117" s="12">
        <f t="shared" si="45"/>
        <v>1742.6263696190283</v>
      </c>
      <c r="F117" s="12">
        <f t="shared" si="46"/>
        <v>331.62636961902831</v>
      </c>
      <c r="G117" s="67">
        <f t="shared" si="47"/>
        <v>0.57266722629609867</v>
      </c>
    </row>
    <row r="118" spans="2:7">
      <c r="B118" s="10">
        <v>2019</v>
      </c>
      <c r="C118" s="9">
        <f>Data!D14</f>
        <v>2839</v>
      </c>
      <c r="D118" s="9">
        <f>SUM(Data!C89:M89)</f>
        <v>1024</v>
      </c>
      <c r="E118" s="9">
        <f t="shared" si="45"/>
        <v>1599.1625356094676</v>
      </c>
      <c r="F118" s="9">
        <f t="shared" si="46"/>
        <v>575.16253560946757</v>
      </c>
      <c r="G118" s="66">
        <f t="shared" si="47"/>
        <v>0.56328373920727992</v>
      </c>
    </row>
    <row r="119" spans="2:7">
      <c r="B119" s="13">
        <v>2020</v>
      </c>
      <c r="C119" s="12">
        <f>Data!D15</f>
        <v>2709</v>
      </c>
      <c r="D119" s="12">
        <f>SUM(Data!C90:M90)</f>
        <v>618</v>
      </c>
      <c r="E119" s="12">
        <f t="shared" si="45"/>
        <v>1551.9297085386734</v>
      </c>
      <c r="F119" s="12">
        <f t="shared" si="46"/>
        <v>933.92970853867337</v>
      </c>
      <c r="G119" s="67">
        <f t="shared" si="47"/>
        <v>0.57287918366137813</v>
      </c>
    </row>
    <row r="120" spans="2:7">
      <c r="B120" s="10">
        <v>2021</v>
      </c>
      <c r="C120" s="9">
        <f>Data!D16</f>
        <v>2304</v>
      </c>
      <c r="D120" s="9">
        <f>SUM(Data!C91:M91)</f>
        <v>305</v>
      </c>
      <c r="E120" s="9">
        <f t="shared" si="45"/>
        <v>1398.0734782822215</v>
      </c>
      <c r="F120" s="9">
        <f t="shared" si="46"/>
        <v>1093.0734782822215</v>
      </c>
      <c r="G120" s="66">
        <f t="shared" si="47"/>
        <v>0.60680272494888088</v>
      </c>
    </row>
    <row r="121" spans="2:7">
      <c r="B121" s="7">
        <v>2022</v>
      </c>
      <c r="C121" s="6">
        <f>Data!D17</f>
        <v>2743</v>
      </c>
      <c r="D121" s="6">
        <f>SUM(Data!C92:M92)</f>
        <v>81</v>
      </c>
      <c r="E121" s="6">
        <f t="shared" si="45"/>
        <v>1586.7758508607453</v>
      </c>
      <c r="F121" s="6">
        <f t="shared" ref="F121" si="48">E121-D121</f>
        <v>1505.7758508607453</v>
      </c>
      <c r="G121" s="68">
        <f t="shared" ref="G121:G123" si="49">E121/C121</f>
        <v>0.57848189969403763</v>
      </c>
    </row>
    <row r="123" spans="2:7" ht="15.6">
      <c r="B123" s="72" t="s">
        <v>69</v>
      </c>
      <c r="C123" s="73">
        <f>SUM(C111:C121)</f>
        <v>31901</v>
      </c>
      <c r="D123" s="73">
        <f>SUM(D111:D121)</f>
        <v>14204</v>
      </c>
      <c r="E123" s="73">
        <f>SUM(E111:E121)</f>
        <v>19031.237402496052</v>
      </c>
      <c r="F123" s="73">
        <f>SUM(F111:F121)</f>
        <v>4827.2374024960518</v>
      </c>
      <c r="G123" s="74">
        <f t="shared" si="49"/>
        <v>0.59657181287408079</v>
      </c>
    </row>
    <row r="125" spans="2:7">
      <c r="B125" s="43" t="s">
        <v>71</v>
      </c>
    </row>
  </sheetData>
  <mergeCells count="4">
    <mergeCell ref="C29:L29"/>
    <mergeCell ref="B28:L28"/>
    <mergeCell ref="B5:M5"/>
    <mergeCell ref="C6:M6"/>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F0EB1-D137-4073-B4C0-80EC18EF3FFA}">
  <sheetPr>
    <tabColor theme="4"/>
  </sheetPr>
  <dimension ref="A1:X120"/>
  <sheetViews>
    <sheetView topLeftCell="A21" zoomScale="90" zoomScaleNormal="90" workbookViewId="0">
      <selection activeCell="B49" sqref="B49"/>
    </sheetView>
  </sheetViews>
  <sheetFormatPr defaultColWidth="9.1796875" defaultRowHeight="15"/>
  <cols>
    <col min="1" max="1" width="9.90625" style="2" customWidth="1"/>
    <col min="2" max="2" width="15.81640625" style="2" customWidth="1"/>
    <col min="3" max="3" width="13.81640625" style="2" bestFit="1" customWidth="1"/>
    <col min="4" max="5" width="12.26953125" style="2" bestFit="1" customWidth="1"/>
    <col min="6" max="6" width="11.08984375" style="2" bestFit="1" customWidth="1"/>
    <col min="7" max="8" width="12.26953125" style="2" bestFit="1" customWidth="1"/>
    <col min="9" max="10" width="10" style="2" bestFit="1" customWidth="1"/>
    <col min="11" max="11" width="12.26953125" style="2" bestFit="1" customWidth="1"/>
    <col min="12" max="12" width="10" style="2" bestFit="1" customWidth="1"/>
    <col min="13" max="13" width="10.90625" style="2" bestFit="1" customWidth="1"/>
    <col min="14" max="14" width="10.81640625" style="2" customWidth="1"/>
    <col min="15" max="15" width="10.54296875" style="2" bestFit="1" customWidth="1"/>
    <col min="16" max="16" width="11.6328125" style="2" customWidth="1"/>
    <col min="17" max="17" width="10.54296875" style="2" bestFit="1" customWidth="1"/>
    <col min="18" max="29" width="9.1796875" style="2"/>
    <col min="30" max="30" width="6.26953125" style="2" customWidth="1"/>
    <col min="31" max="16384" width="9.1796875" style="2"/>
  </cols>
  <sheetData>
    <row r="1" spans="1:24" ht="15.6">
      <c r="A1" s="55" t="s">
        <v>80</v>
      </c>
      <c r="B1" s="55"/>
      <c r="C1" s="55"/>
      <c r="D1" s="55"/>
      <c r="E1" s="55"/>
      <c r="F1" s="55"/>
      <c r="G1" s="55"/>
      <c r="H1" s="55"/>
      <c r="I1" s="55"/>
      <c r="J1" s="55"/>
      <c r="K1" s="55"/>
      <c r="L1" s="55"/>
      <c r="M1" s="55"/>
      <c r="N1" s="55"/>
      <c r="O1" s="55"/>
    </row>
    <row r="3" spans="1:24" ht="15.6">
      <c r="A3" s="42" t="s">
        <v>73</v>
      </c>
      <c r="B3" s="1"/>
      <c r="C3" s="1"/>
      <c r="D3" s="1"/>
      <c r="E3" s="1"/>
      <c r="F3" s="1"/>
      <c r="G3" s="1"/>
      <c r="H3" s="1"/>
      <c r="I3" s="1"/>
      <c r="J3" s="1"/>
      <c r="K3" s="1"/>
      <c r="L3" s="1"/>
      <c r="M3" s="1"/>
      <c r="N3" s="1"/>
      <c r="O3" s="1"/>
    </row>
    <row r="5" spans="1:24" ht="15.6">
      <c r="B5" s="239" t="s">
        <v>360</v>
      </c>
      <c r="C5" s="240"/>
      <c r="D5" s="240"/>
      <c r="E5" s="240"/>
      <c r="F5" s="240"/>
      <c r="G5" s="240"/>
      <c r="H5" s="240"/>
      <c r="I5" s="240"/>
      <c r="J5" s="240"/>
      <c r="K5" s="240"/>
      <c r="L5" s="240"/>
      <c r="M5" s="240"/>
    </row>
    <row r="6" spans="1:24" ht="15.6">
      <c r="B6" s="14"/>
      <c r="C6" s="237" t="s">
        <v>336</v>
      </c>
      <c r="D6" s="238"/>
      <c r="E6" s="238"/>
      <c r="F6" s="238"/>
      <c r="G6" s="238"/>
      <c r="H6" s="238"/>
      <c r="I6" s="238"/>
      <c r="J6" s="238"/>
      <c r="K6" s="238"/>
      <c r="L6" s="238"/>
      <c r="M6" s="238"/>
    </row>
    <row r="7" spans="1:24" ht="15.6">
      <c r="B7" s="14" t="s">
        <v>429</v>
      </c>
      <c r="C7" s="44">
        <v>1</v>
      </c>
      <c r="D7" s="44">
        <v>2</v>
      </c>
      <c r="E7" s="44">
        <v>3</v>
      </c>
      <c r="F7" s="44">
        <v>4</v>
      </c>
      <c r="G7" s="44">
        <v>5</v>
      </c>
      <c r="H7" s="44">
        <v>6</v>
      </c>
      <c r="I7" s="44">
        <v>7</v>
      </c>
      <c r="J7" s="44">
        <v>8</v>
      </c>
      <c r="K7" s="44">
        <v>9</v>
      </c>
      <c r="L7" s="44">
        <v>10</v>
      </c>
      <c r="M7" s="45">
        <v>11</v>
      </c>
      <c r="O7" s="69" t="s">
        <v>359</v>
      </c>
    </row>
    <row r="8" spans="1:24">
      <c r="B8" s="13">
        <v>2012</v>
      </c>
      <c r="C8" s="12">
        <f>Data!C100</f>
        <v>1111</v>
      </c>
      <c r="D8" s="12">
        <f>Data!D100</f>
        <v>1758</v>
      </c>
      <c r="E8" s="12">
        <f>Data!E100</f>
        <v>1990</v>
      </c>
      <c r="F8" s="12">
        <f>Data!F100</f>
        <v>2118</v>
      </c>
      <c r="G8" s="12">
        <f>Data!G100</f>
        <v>2065</v>
      </c>
      <c r="H8" s="12">
        <f>Data!H100</f>
        <v>2041</v>
      </c>
      <c r="I8" s="12">
        <f>Data!I100</f>
        <v>2023</v>
      </c>
      <c r="J8" s="12">
        <f>Data!J100</f>
        <v>2026</v>
      </c>
      <c r="K8" s="12">
        <f>Data!K100</f>
        <v>2021</v>
      </c>
      <c r="L8" s="12">
        <f>Data!L100</f>
        <v>2018</v>
      </c>
      <c r="M8" s="11">
        <f>Data!M100</f>
        <v>2012</v>
      </c>
      <c r="O8" s="11">
        <f>Data!D7</f>
        <v>2814</v>
      </c>
    </row>
    <row r="9" spans="1:24">
      <c r="B9" s="10">
        <v>2013</v>
      </c>
      <c r="C9" s="9">
        <f>Data!C101</f>
        <v>1150</v>
      </c>
      <c r="D9" s="9">
        <f>Data!D101</f>
        <v>1891</v>
      </c>
      <c r="E9" s="9">
        <f>Data!E101</f>
        <v>2058</v>
      </c>
      <c r="F9" s="9">
        <f>Data!F101</f>
        <v>2084</v>
      </c>
      <c r="G9" s="9">
        <f>Data!G101</f>
        <v>2011</v>
      </c>
      <c r="H9" s="9">
        <f>Data!H101</f>
        <v>1962</v>
      </c>
      <c r="I9" s="9">
        <f>Data!I101</f>
        <v>1969</v>
      </c>
      <c r="J9" s="9">
        <f>Data!J101</f>
        <v>1956</v>
      </c>
      <c r="K9" s="9">
        <f>Data!K101</f>
        <v>1946</v>
      </c>
      <c r="L9" s="9">
        <f>Data!L101</f>
        <v>1939</v>
      </c>
      <c r="M9" s="8"/>
      <c r="O9" s="8">
        <f>Data!D8</f>
        <v>3085</v>
      </c>
      <c r="P9" s="34"/>
      <c r="Q9" s="34"/>
      <c r="R9" s="34"/>
      <c r="S9" s="34"/>
      <c r="T9" s="34"/>
      <c r="U9" s="34"/>
      <c r="V9" s="34"/>
      <c r="W9" s="34"/>
      <c r="X9" s="34"/>
    </row>
    <row r="10" spans="1:24">
      <c r="B10" s="13">
        <v>2014</v>
      </c>
      <c r="C10" s="12">
        <f>Data!C102</f>
        <v>1256</v>
      </c>
      <c r="D10" s="12">
        <f>Data!D102</f>
        <v>1867</v>
      </c>
      <c r="E10" s="12">
        <f>Data!E102</f>
        <v>1990</v>
      </c>
      <c r="F10" s="12">
        <f>Data!F102</f>
        <v>2005</v>
      </c>
      <c r="G10" s="12">
        <f>Data!G102</f>
        <v>1908</v>
      </c>
      <c r="H10" s="12">
        <f>Data!H102</f>
        <v>1886</v>
      </c>
      <c r="I10" s="12">
        <f>Data!I102</f>
        <v>1863</v>
      </c>
      <c r="J10" s="12">
        <f>Data!J102</f>
        <v>1850</v>
      </c>
      <c r="K10" s="12">
        <f>Data!K102</f>
        <v>1847</v>
      </c>
      <c r="L10" s="12"/>
      <c r="M10" s="11"/>
      <c r="O10" s="11">
        <f>Data!D9</f>
        <v>3064</v>
      </c>
      <c r="P10" s="34"/>
      <c r="Q10" s="34"/>
      <c r="R10" s="34"/>
      <c r="S10" s="34"/>
      <c r="T10" s="34"/>
      <c r="U10" s="34"/>
      <c r="V10" s="34"/>
      <c r="W10" s="34"/>
      <c r="X10" s="34"/>
    </row>
    <row r="11" spans="1:24">
      <c r="B11" s="10">
        <v>2015</v>
      </c>
      <c r="C11" s="9">
        <f>Data!C103</f>
        <v>1272</v>
      </c>
      <c r="D11" s="9">
        <f>Data!D103</f>
        <v>1864</v>
      </c>
      <c r="E11" s="9">
        <f>Data!E103</f>
        <v>1902</v>
      </c>
      <c r="F11" s="9">
        <f>Data!F103</f>
        <v>1896</v>
      </c>
      <c r="G11" s="9">
        <f>Data!G103</f>
        <v>1918</v>
      </c>
      <c r="H11" s="9">
        <f>Data!H103</f>
        <v>1880</v>
      </c>
      <c r="I11" s="9">
        <f>Data!I103</f>
        <v>1863</v>
      </c>
      <c r="J11" s="9">
        <f>Data!J103</f>
        <v>1854</v>
      </c>
      <c r="K11" s="9"/>
      <c r="L11" s="9"/>
      <c r="M11" s="8"/>
      <c r="O11" s="8">
        <f>Data!D10</f>
        <v>3079</v>
      </c>
      <c r="P11" s="34"/>
      <c r="Q11" s="34"/>
      <c r="R11" s="34"/>
      <c r="S11" s="34"/>
      <c r="T11" s="34"/>
      <c r="U11" s="34"/>
      <c r="V11" s="34"/>
      <c r="W11" s="34"/>
    </row>
    <row r="12" spans="1:24">
      <c r="B12" s="13">
        <v>2016</v>
      </c>
      <c r="C12" s="12">
        <f>Data!C104</f>
        <v>1435</v>
      </c>
      <c r="D12" s="12">
        <f>Data!D104</f>
        <v>1882</v>
      </c>
      <c r="E12" s="12">
        <f>Data!E104</f>
        <v>1910</v>
      </c>
      <c r="F12" s="12">
        <f>Data!F104</f>
        <v>2024</v>
      </c>
      <c r="G12" s="12">
        <f>Data!G104</f>
        <v>2013</v>
      </c>
      <c r="H12" s="12">
        <f>Data!H104</f>
        <v>1977</v>
      </c>
      <c r="I12" s="12">
        <f>Data!I104</f>
        <v>1968</v>
      </c>
      <c r="J12" s="12"/>
      <c r="K12" s="12"/>
      <c r="L12" s="12"/>
      <c r="M12" s="11"/>
      <c r="O12" s="11">
        <f>Data!D11</f>
        <v>3073</v>
      </c>
      <c r="P12" s="34"/>
      <c r="Q12" s="34"/>
      <c r="R12" s="34"/>
      <c r="S12" s="34"/>
      <c r="T12" s="34"/>
      <c r="U12" s="34"/>
      <c r="V12" s="34"/>
    </row>
    <row r="13" spans="1:24">
      <c r="B13" s="10">
        <v>2017</v>
      </c>
      <c r="C13" s="9">
        <f>Data!C105</f>
        <v>1206</v>
      </c>
      <c r="D13" s="9">
        <f>Data!D105</f>
        <v>1647</v>
      </c>
      <c r="E13" s="9">
        <f>Data!E105</f>
        <v>1870</v>
      </c>
      <c r="F13" s="9">
        <f>Data!F105</f>
        <v>2050</v>
      </c>
      <c r="G13" s="9">
        <f>Data!G105</f>
        <v>1984</v>
      </c>
      <c r="H13" s="9">
        <f>Data!H105</f>
        <v>1969</v>
      </c>
      <c r="I13" s="9"/>
      <c r="J13" s="9"/>
      <c r="K13" s="9"/>
      <c r="L13" s="9"/>
      <c r="M13" s="8"/>
      <c r="O13" s="8">
        <f>Data!D12</f>
        <v>3148</v>
      </c>
      <c r="P13" s="34"/>
      <c r="Q13" s="34"/>
      <c r="R13" s="34"/>
      <c r="S13" s="34"/>
      <c r="T13" s="34"/>
      <c r="U13" s="34"/>
    </row>
    <row r="14" spans="1:24">
      <c r="B14" s="13">
        <v>2018</v>
      </c>
      <c r="C14" s="12">
        <f>Data!C106</f>
        <v>899</v>
      </c>
      <c r="D14" s="12">
        <f>Data!D106</f>
        <v>1419</v>
      </c>
      <c r="E14" s="12">
        <f>Data!E106</f>
        <v>1793</v>
      </c>
      <c r="F14" s="12">
        <f>Data!F106</f>
        <v>1976</v>
      </c>
      <c r="G14" s="12">
        <f>Data!G106</f>
        <v>1976</v>
      </c>
      <c r="H14" s="12"/>
      <c r="I14" s="12"/>
      <c r="J14" s="12"/>
      <c r="K14" s="12"/>
      <c r="L14" s="12"/>
      <c r="M14" s="11"/>
      <c r="O14" s="11">
        <f>Data!D13</f>
        <v>3043</v>
      </c>
      <c r="P14" s="34"/>
      <c r="Q14" s="34"/>
      <c r="R14" s="34"/>
      <c r="S14" s="34"/>
      <c r="T14" s="34"/>
    </row>
    <row r="15" spans="1:24">
      <c r="B15" s="10">
        <v>2019</v>
      </c>
      <c r="C15" s="9">
        <f>Data!C107</f>
        <v>868</v>
      </c>
      <c r="D15" s="9">
        <f>Data!D107</f>
        <v>1349</v>
      </c>
      <c r="E15" s="9">
        <f>Data!E107</f>
        <v>1687</v>
      </c>
      <c r="F15" s="9">
        <f>Data!F107</f>
        <v>1861</v>
      </c>
      <c r="G15" s="9"/>
      <c r="H15" s="9"/>
      <c r="I15" s="9"/>
      <c r="J15" s="9"/>
      <c r="K15" s="9"/>
      <c r="L15" s="9"/>
      <c r="M15" s="8"/>
      <c r="O15" s="8">
        <f>Data!D14</f>
        <v>2839</v>
      </c>
      <c r="P15" s="34"/>
      <c r="Q15" s="34"/>
      <c r="R15" s="34"/>
      <c r="S15" s="34"/>
    </row>
    <row r="16" spans="1:24">
      <c r="B16" s="13">
        <v>2020</v>
      </c>
      <c r="C16" s="12">
        <f>Data!C108</f>
        <v>903</v>
      </c>
      <c r="D16" s="12">
        <f>Data!D108</f>
        <v>1367</v>
      </c>
      <c r="E16" s="12">
        <f>Data!E108</f>
        <v>1702</v>
      </c>
      <c r="F16" s="12"/>
      <c r="G16" s="12"/>
      <c r="H16" s="12"/>
      <c r="I16" s="12"/>
      <c r="J16" s="12"/>
      <c r="K16" s="12"/>
      <c r="L16" s="12"/>
      <c r="M16" s="11"/>
      <c r="O16" s="11">
        <f>Data!D15</f>
        <v>2709</v>
      </c>
      <c r="P16" s="34"/>
      <c r="Q16" s="34"/>
      <c r="R16" s="34"/>
    </row>
    <row r="17" spans="1:23">
      <c r="B17" s="10">
        <v>2021</v>
      </c>
      <c r="C17" s="9">
        <f>Data!C109</f>
        <v>939</v>
      </c>
      <c r="D17" s="9">
        <f>Data!D109</f>
        <v>1460</v>
      </c>
      <c r="E17" s="9"/>
      <c r="F17" s="9"/>
      <c r="G17" s="9"/>
      <c r="H17" s="9"/>
      <c r="I17" s="9"/>
      <c r="J17" s="9"/>
      <c r="K17" s="9"/>
      <c r="L17" s="9"/>
      <c r="M17" s="8"/>
      <c r="O17" s="8">
        <f>Data!D16</f>
        <v>2304</v>
      </c>
      <c r="P17" s="34"/>
      <c r="Q17" s="34"/>
    </row>
    <row r="18" spans="1:23">
      <c r="B18" s="7">
        <v>2022</v>
      </c>
      <c r="C18" s="6">
        <f>Data!C110</f>
        <v>1036</v>
      </c>
      <c r="D18" s="6"/>
      <c r="E18" s="6"/>
      <c r="F18" s="6"/>
      <c r="G18" s="6"/>
      <c r="H18" s="6"/>
      <c r="I18" s="6"/>
      <c r="J18" s="6"/>
      <c r="K18" s="6"/>
      <c r="L18" s="6"/>
      <c r="M18" s="5"/>
      <c r="O18" s="5">
        <f>Data!D17</f>
        <v>2743</v>
      </c>
      <c r="P18" s="34"/>
    </row>
    <row r="19" spans="1:23">
      <c r="C19" s="3"/>
      <c r="D19" s="3"/>
      <c r="E19" s="3"/>
      <c r="F19" s="3"/>
      <c r="G19" s="3"/>
      <c r="H19" s="3"/>
      <c r="I19" s="3"/>
      <c r="J19" s="3"/>
      <c r="K19" s="3"/>
      <c r="L19" s="3"/>
      <c r="N19" s="34"/>
      <c r="O19" s="34"/>
    </row>
    <row r="20" spans="1:23">
      <c r="C20" s="3"/>
      <c r="D20" s="3"/>
      <c r="E20" s="3"/>
      <c r="F20" s="3"/>
      <c r="G20" s="3"/>
      <c r="H20" s="3"/>
      <c r="I20" s="3"/>
      <c r="J20" s="3"/>
      <c r="K20" s="3"/>
      <c r="L20" s="3"/>
      <c r="N20" s="34"/>
      <c r="O20" s="34"/>
    </row>
    <row r="21" spans="1:23">
      <c r="C21" s="3"/>
      <c r="D21" s="3"/>
      <c r="E21" s="3"/>
      <c r="F21" s="3"/>
      <c r="G21" s="3"/>
      <c r="H21" s="3"/>
      <c r="I21" s="3"/>
      <c r="J21" s="3"/>
      <c r="K21" s="3"/>
      <c r="L21" s="3"/>
      <c r="N21" s="34"/>
      <c r="O21" s="34"/>
    </row>
    <row r="22" spans="1:23" ht="15.6">
      <c r="A22" s="42" t="s">
        <v>66</v>
      </c>
      <c r="B22" s="1"/>
      <c r="C22" s="1"/>
      <c r="D22" s="1"/>
      <c r="E22" s="1"/>
      <c r="F22" s="1"/>
      <c r="G22" s="1"/>
      <c r="H22" s="1"/>
      <c r="I22" s="1"/>
      <c r="J22" s="1"/>
      <c r="K22" s="1"/>
      <c r="L22" s="1"/>
      <c r="M22" s="1"/>
      <c r="N22" s="1"/>
      <c r="O22" s="1"/>
    </row>
    <row r="23" spans="1:23">
      <c r="C23" s="3"/>
      <c r="D23" s="3"/>
      <c r="E23" s="3"/>
      <c r="F23" s="3"/>
      <c r="G23" s="3"/>
      <c r="H23" s="3"/>
      <c r="I23" s="3"/>
      <c r="J23" s="3"/>
      <c r="K23" s="3"/>
      <c r="L23" s="3"/>
      <c r="N23" s="34"/>
      <c r="O23" s="34"/>
    </row>
    <row r="24" spans="1:23" ht="15.6">
      <c r="B24" s="243" t="s">
        <v>430</v>
      </c>
      <c r="C24" s="244"/>
      <c r="D24" s="244"/>
      <c r="E24" s="244"/>
      <c r="F24" s="244"/>
      <c r="G24" s="244"/>
      <c r="H24" s="244"/>
      <c r="I24" s="244"/>
      <c r="J24" s="244"/>
      <c r="K24" s="244"/>
      <c r="L24" s="244"/>
    </row>
    <row r="25" spans="1:23" ht="15.6">
      <c r="B25" s="14"/>
      <c r="C25" s="241" t="s">
        <v>336</v>
      </c>
      <c r="D25" s="242"/>
      <c r="E25" s="242"/>
      <c r="F25" s="242"/>
      <c r="G25" s="242"/>
      <c r="H25" s="242"/>
      <c r="I25" s="242"/>
      <c r="J25" s="242"/>
      <c r="K25" s="242"/>
      <c r="L25" s="242"/>
    </row>
    <row r="26" spans="1:23" ht="15.6">
      <c r="B26" s="14" t="s">
        <v>429</v>
      </c>
      <c r="C26" s="44" t="s">
        <v>30</v>
      </c>
      <c r="D26" s="44" t="s">
        <v>29</v>
      </c>
      <c r="E26" s="44" t="s">
        <v>28</v>
      </c>
      <c r="F26" s="44" t="s">
        <v>27</v>
      </c>
      <c r="G26" s="44" t="s">
        <v>26</v>
      </c>
      <c r="H26" s="44" t="s">
        <v>25</v>
      </c>
      <c r="I26" s="44" t="s">
        <v>24</v>
      </c>
      <c r="J26" s="44" t="s">
        <v>23</v>
      </c>
      <c r="K26" s="44" t="s">
        <v>22</v>
      </c>
      <c r="L26" s="159">
        <v>0.46527777777777779</v>
      </c>
      <c r="M26" s="194">
        <v>0.50763888888888886</v>
      </c>
      <c r="N26" s="194">
        <v>0.55000000000000004</v>
      </c>
    </row>
    <row r="27" spans="1:23">
      <c r="A27" s="2">
        <v>1</v>
      </c>
      <c r="B27" s="13">
        <v>2012</v>
      </c>
      <c r="C27" s="48">
        <f t="shared" ref="C27" si="0">D8/C8</f>
        <v>1.5823582358235824</v>
      </c>
      <c r="D27" s="48">
        <f t="shared" ref="D27" si="1">E8/D8</f>
        <v>1.1319681456200228</v>
      </c>
      <c r="E27" s="48">
        <f t="shared" ref="E27" si="2">F8/E8</f>
        <v>1.0643216080402009</v>
      </c>
      <c r="F27" s="48">
        <f t="shared" ref="F27" si="3">G8/F8</f>
        <v>0.9749763928234183</v>
      </c>
      <c r="G27" s="48">
        <f t="shared" ref="G27" si="4">H8/G8</f>
        <v>0.98837772397094426</v>
      </c>
      <c r="H27" s="48">
        <f t="shared" ref="H27" si="5">I8/H8</f>
        <v>0.99118079372856438</v>
      </c>
      <c r="I27" s="48">
        <f t="shared" ref="I27" si="6">J8/I8</f>
        <v>1.0014829461196244</v>
      </c>
      <c r="J27" s="48">
        <f t="shared" ref="J27" si="7">K8/J8</f>
        <v>0.99753208292201379</v>
      </c>
      <c r="K27" s="48">
        <f t="shared" ref="K27" si="8">L8/K8</f>
        <v>0.99851558634339432</v>
      </c>
      <c r="L27" s="49">
        <f t="shared" ref="L27" si="9">M8/L8</f>
        <v>0.99702675916749262</v>
      </c>
    </row>
    <row r="28" spans="1:23">
      <c r="A28" s="2">
        <v>2</v>
      </c>
      <c r="B28" s="10">
        <v>2013</v>
      </c>
      <c r="C28" s="46">
        <f t="shared" ref="C28:K28" si="10">D9/C9</f>
        <v>1.6443478260869566</v>
      </c>
      <c r="D28" s="46">
        <f t="shared" si="10"/>
        <v>1.0883130618720254</v>
      </c>
      <c r="E28" s="46">
        <f t="shared" si="10"/>
        <v>1.0126336248785228</v>
      </c>
      <c r="F28" s="46">
        <f t="shared" si="10"/>
        <v>0.96497120921305179</v>
      </c>
      <c r="G28" s="46">
        <f t="shared" si="10"/>
        <v>0.97563401292889107</v>
      </c>
      <c r="H28" s="46">
        <f t="shared" si="10"/>
        <v>1.0035677879714577</v>
      </c>
      <c r="I28" s="46">
        <f t="shared" si="10"/>
        <v>0.99339766378872529</v>
      </c>
      <c r="J28" s="46">
        <f t="shared" si="10"/>
        <v>0.99488752556237214</v>
      </c>
      <c r="K28" s="46">
        <f t="shared" si="10"/>
        <v>0.99640287769784175</v>
      </c>
      <c r="L28" s="47"/>
    </row>
    <row r="29" spans="1:23">
      <c r="A29" s="2">
        <v>3</v>
      </c>
      <c r="B29" s="13">
        <v>2014</v>
      </c>
      <c r="C29" s="48">
        <f t="shared" ref="C29:J29" si="11">D10/C10</f>
        <v>1.4864649681528663</v>
      </c>
      <c r="D29" s="48">
        <f t="shared" si="11"/>
        <v>1.0658810926620246</v>
      </c>
      <c r="E29" s="48">
        <f t="shared" si="11"/>
        <v>1.0075376884422111</v>
      </c>
      <c r="F29" s="48">
        <f t="shared" si="11"/>
        <v>0.95162094763092264</v>
      </c>
      <c r="G29" s="48">
        <f t="shared" si="11"/>
        <v>0.98846960167714881</v>
      </c>
      <c r="H29" s="48">
        <f t="shared" si="11"/>
        <v>0.98780487804878048</v>
      </c>
      <c r="I29" s="48">
        <f t="shared" si="11"/>
        <v>0.99302200751476111</v>
      </c>
      <c r="J29" s="48">
        <f t="shared" si="11"/>
        <v>0.99837837837837839</v>
      </c>
      <c r="K29" s="48"/>
      <c r="L29" s="49"/>
    </row>
    <row r="30" spans="1:23">
      <c r="A30" s="2">
        <v>4</v>
      </c>
      <c r="B30" s="10">
        <v>2015</v>
      </c>
      <c r="C30" s="46">
        <f t="shared" ref="C30:I30" si="12">D11/C11</f>
        <v>1.4654088050314464</v>
      </c>
      <c r="D30" s="46">
        <f t="shared" si="12"/>
        <v>1.0203862660944205</v>
      </c>
      <c r="E30" s="46">
        <f t="shared" si="12"/>
        <v>0.99684542586750791</v>
      </c>
      <c r="F30" s="46">
        <f t="shared" si="12"/>
        <v>1.0116033755274261</v>
      </c>
      <c r="G30" s="46">
        <f t="shared" si="12"/>
        <v>0.98018769551616269</v>
      </c>
      <c r="H30" s="46">
        <f t="shared" si="12"/>
        <v>0.99095744680851061</v>
      </c>
      <c r="I30" s="46">
        <f t="shared" si="12"/>
        <v>0.99516908212560384</v>
      </c>
      <c r="J30" s="46"/>
      <c r="K30" s="46"/>
      <c r="L30" s="47"/>
      <c r="O30" s="4"/>
      <c r="P30" s="4"/>
      <c r="Q30" s="4"/>
      <c r="R30" s="4"/>
      <c r="S30" s="4"/>
      <c r="T30" s="4"/>
      <c r="U30" s="4"/>
      <c r="V30" s="4"/>
      <c r="W30" s="4"/>
    </row>
    <row r="31" spans="1:23">
      <c r="A31" s="2">
        <v>5</v>
      </c>
      <c r="B31" s="13">
        <v>2016</v>
      </c>
      <c r="C31" s="48">
        <f t="shared" ref="C31:H31" si="13">D12/C12</f>
        <v>1.3114982578397212</v>
      </c>
      <c r="D31" s="48">
        <f t="shared" si="13"/>
        <v>1.0148777895855472</v>
      </c>
      <c r="E31" s="48">
        <f t="shared" si="13"/>
        <v>1.0596858638743456</v>
      </c>
      <c r="F31" s="48">
        <f t="shared" si="13"/>
        <v>0.99456521739130432</v>
      </c>
      <c r="G31" s="48">
        <f t="shared" si="13"/>
        <v>0.98211624441132639</v>
      </c>
      <c r="H31" s="48">
        <f t="shared" si="13"/>
        <v>0.99544764795144158</v>
      </c>
      <c r="I31" s="48"/>
      <c r="J31" s="48"/>
      <c r="K31" s="48"/>
      <c r="L31" s="49"/>
      <c r="O31" s="4"/>
      <c r="P31" s="4"/>
      <c r="Q31" s="4"/>
      <c r="R31" s="4"/>
      <c r="S31" s="4"/>
      <c r="T31" s="4"/>
      <c r="U31" s="4"/>
      <c r="V31" s="4"/>
      <c r="W31" s="4"/>
    </row>
    <row r="32" spans="1:23">
      <c r="A32" s="2">
        <v>6</v>
      </c>
      <c r="B32" s="10">
        <v>2017</v>
      </c>
      <c r="C32" s="46">
        <f>D13/C13</f>
        <v>1.3656716417910448</v>
      </c>
      <c r="D32" s="46">
        <f>E13/D13</f>
        <v>1.135397692774742</v>
      </c>
      <c r="E32" s="46">
        <f>F13/E13</f>
        <v>1.0962566844919786</v>
      </c>
      <c r="F32" s="46">
        <f>G13/F13</f>
        <v>0.96780487804878046</v>
      </c>
      <c r="G32" s="46">
        <f>H13/G13</f>
        <v>0.99243951612903225</v>
      </c>
      <c r="H32" s="46"/>
      <c r="I32" s="46"/>
      <c r="J32" s="46"/>
      <c r="K32" s="46"/>
      <c r="L32" s="47"/>
      <c r="O32" s="4"/>
      <c r="P32" s="4"/>
      <c r="Q32" s="4"/>
      <c r="R32" s="4"/>
      <c r="S32" s="4"/>
      <c r="T32" s="4"/>
      <c r="U32" s="4"/>
      <c r="V32" s="4"/>
      <c r="W32" s="4"/>
    </row>
    <row r="33" spans="1:22">
      <c r="A33" s="2">
        <v>7</v>
      </c>
      <c r="B33" s="13">
        <v>2018</v>
      </c>
      <c r="C33" s="48">
        <f>D14/C14</f>
        <v>1.578420467185762</v>
      </c>
      <c r="D33" s="48">
        <f>E14/D14</f>
        <v>1.2635658914728682</v>
      </c>
      <c r="E33" s="48">
        <f>F14/E14</f>
        <v>1.102063580591188</v>
      </c>
      <c r="F33" s="48">
        <f>G14/F14</f>
        <v>1</v>
      </c>
      <c r="G33" s="48"/>
      <c r="H33" s="48"/>
      <c r="I33" s="48"/>
      <c r="J33" s="48"/>
      <c r="K33" s="48"/>
      <c r="L33" s="49"/>
      <c r="O33" s="4"/>
      <c r="P33" s="4"/>
      <c r="Q33" s="4"/>
      <c r="R33" s="4"/>
      <c r="S33" s="4"/>
      <c r="T33" s="4"/>
      <c r="U33" s="4"/>
      <c r="V33" s="4"/>
    </row>
    <row r="34" spans="1:22">
      <c r="A34" s="2">
        <v>8</v>
      </c>
      <c r="B34" s="10">
        <v>2019</v>
      </c>
      <c r="C34" s="46">
        <f>D15/C15</f>
        <v>1.554147465437788</v>
      </c>
      <c r="D34" s="46">
        <f>E15/D15</f>
        <v>1.2505559673832469</v>
      </c>
      <c r="E34" s="46">
        <f>F15/E15</f>
        <v>1.103141671606402</v>
      </c>
      <c r="F34" s="46"/>
      <c r="G34" s="46"/>
      <c r="H34" s="46"/>
      <c r="I34" s="46"/>
      <c r="J34" s="46"/>
      <c r="K34" s="46"/>
      <c r="L34" s="47"/>
      <c r="O34" s="4"/>
      <c r="P34" s="4"/>
      <c r="Q34" s="4"/>
      <c r="R34" s="4"/>
      <c r="S34" s="4"/>
      <c r="T34" s="4"/>
      <c r="U34" s="4"/>
    </row>
    <row r="35" spans="1:22">
      <c r="A35" s="2">
        <v>9</v>
      </c>
      <c r="B35" s="13">
        <v>2020</v>
      </c>
      <c r="C35" s="48">
        <f>D16/C16</f>
        <v>1.5138427464008859</v>
      </c>
      <c r="D35" s="48">
        <f>E16/D16</f>
        <v>1.2450621799561084</v>
      </c>
      <c r="E35" s="48"/>
      <c r="F35" s="48"/>
      <c r="G35" s="48"/>
      <c r="H35" s="48"/>
      <c r="I35" s="48"/>
      <c r="J35" s="48"/>
      <c r="K35" s="48"/>
      <c r="L35" s="49"/>
      <c r="O35" s="4"/>
      <c r="P35" s="4"/>
      <c r="Q35" s="4"/>
      <c r="R35" s="4"/>
      <c r="S35" s="4"/>
      <c r="T35" s="4"/>
    </row>
    <row r="36" spans="1:22">
      <c r="A36" s="2">
        <v>10</v>
      </c>
      <c r="B36" s="10">
        <v>2021</v>
      </c>
      <c r="C36" s="46">
        <f>D17/C17</f>
        <v>1.5548455804046859</v>
      </c>
      <c r="D36" s="46"/>
      <c r="E36" s="46"/>
      <c r="F36" s="46"/>
      <c r="G36" s="46"/>
      <c r="H36" s="46"/>
      <c r="I36" s="46"/>
      <c r="J36" s="46"/>
      <c r="K36" s="46"/>
      <c r="L36" s="47"/>
      <c r="O36" s="4"/>
      <c r="P36" s="4"/>
      <c r="Q36" s="4"/>
      <c r="R36" s="4"/>
      <c r="S36" s="4"/>
    </row>
    <row r="37" spans="1:22">
      <c r="A37" s="2">
        <v>11</v>
      </c>
      <c r="B37" s="7">
        <v>2022</v>
      </c>
      <c r="C37" s="50"/>
      <c r="D37" s="50"/>
      <c r="E37" s="50"/>
      <c r="F37" s="50"/>
      <c r="G37" s="50"/>
      <c r="H37" s="50"/>
      <c r="I37" s="50"/>
      <c r="J37" s="50"/>
      <c r="K37" s="50"/>
      <c r="L37" s="51"/>
      <c r="O37" s="4"/>
      <c r="P37" s="4"/>
      <c r="Q37" s="4"/>
      <c r="R37" s="4"/>
    </row>
    <row r="38" spans="1:22">
      <c r="O38" s="4"/>
      <c r="P38" s="4"/>
      <c r="Q38" s="4"/>
    </row>
    <row r="39" spans="1:22">
      <c r="O39" s="4"/>
      <c r="P39" s="4"/>
    </row>
    <row r="40" spans="1:22">
      <c r="O40" s="4"/>
    </row>
    <row r="41" spans="1:22">
      <c r="B41" s="64" t="s">
        <v>21</v>
      </c>
      <c r="C41" s="65">
        <f>AVERAGE(C27:C36)</f>
        <v>1.505700599415474</v>
      </c>
      <c r="D41" s="65">
        <f>AVERAGE(D27:D35)</f>
        <v>1.1351120097134451</v>
      </c>
      <c r="E41" s="65">
        <f>AVERAGE(E27:E34)</f>
        <v>1.0553107684740446</v>
      </c>
      <c r="F41" s="65">
        <f>AVERAGE(F27:F33)</f>
        <v>0.98079171723355774</v>
      </c>
      <c r="G41" s="65">
        <f>AVERAGE(G27:G32)</f>
        <v>0.98453746577225087</v>
      </c>
      <c r="H41" s="65">
        <f>AVERAGE(H27:H31)</f>
        <v>0.993791710901751</v>
      </c>
      <c r="I41" s="65">
        <f>AVERAGE(I27:I30)</f>
        <v>0.99576792488717869</v>
      </c>
      <c r="J41" s="65">
        <f>AVERAGE(J27:J29)</f>
        <v>0.99693266228758814</v>
      </c>
      <c r="K41" s="65">
        <f>AVERAGE(K27:K28)</f>
        <v>0.99745923202061804</v>
      </c>
      <c r="L41" s="65">
        <f>AVERAGE(L27)</f>
        <v>0.99702675916749262</v>
      </c>
      <c r="O41" s="4"/>
    </row>
    <row r="42" spans="1:22">
      <c r="B42" s="2" t="s">
        <v>20</v>
      </c>
      <c r="C42" s="30">
        <f>SUM(D8:D17)/SUM(C8:C17)</f>
        <v>1.4950629586013227</v>
      </c>
      <c r="D42" s="30">
        <f>SUM(E8:E16)/SUM(D8:D16)</f>
        <v>1.1235043871310821</v>
      </c>
      <c r="E42" s="30">
        <f>SUM(F8:F15)/SUM(E8:E15)</f>
        <v>1.0535526315789474</v>
      </c>
      <c r="F42" s="30">
        <f>SUM(G8:G14)/SUM(F8:F14)</f>
        <v>0.98035752137356036</v>
      </c>
      <c r="G42" s="30">
        <f>SUM(H8:H13)/SUM(G8:G13)</f>
        <v>0.98453651567358602</v>
      </c>
      <c r="H42" s="30">
        <f>SUM(I8:I12)/SUM(H8:H12)</f>
        <v>0.9938436281551406</v>
      </c>
      <c r="I42" s="30">
        <f>SUM(J8:J11)/SUM(I8:I11)</f>
        <v>0.99585384814718836</v>
      </c>
      <c r="J42" s="30">
        <f>SUM(K8:K10)/SUM(J8:J10)</f>
        <v>0.99691358024691357</v>
      </c>
      <c r="K42" s="30">
        <f>SUM(L8:L9)/SUM(K8:K9)</f>
        <v>0.99747920342828333</v>
      </c>
      <c r="L42" s="30">
        <f>SUM(M8)/SUM(L8)</f>
        <v>0.99702675916749262</v>
      </c>
      <c r="O42" s="4"/>
    </row>
    <row r="43" spans="1:22">
      <c r="B43" s="64" t="s">
        <v>19</v>
      </c>
      <c r="C43" s="65">
        <f>SUM(D14:D17)/SUM(C14:C17)</f>
        <v>1.5502909393183708</v>
      </c>
      <c r="D43" s="65">
        <f>SUM(E13:E16)/SUM(D13:D16)</f>
        <v>1.2196471809062608</v>
      </c>
      <c r="E43" s="65">
        <f>SUM(F12:F15)/SUM(E12:E15)</f>
        <v>1.0896694214876033</v>
      </c>
      <c r="F43" s="65">
        <f>SUM(G11:G14)/SUM(F11:F14)</f>
        <v>0.9930782783790586</v>
      </c>
      <c r="G43" s="65">
        <f>SUM(H10:H13)/SUM(G10:G13)</f>
        <v>0.98581106992202483</v>
      </c>
      <c r="H43" s="65">
        <f>SUM(I9:I12)/SUM(H9:H12)</f>
        <v>0.9945489941596366</v>
      </c>
      <c r="I43" s="65">
        <f>SUM(J8:J11)/SUM(I8:I11)</f>
        <v>0.99585384814718836</v>
      </c>
      <c r="J43" s="65">
        <f>SUM(K8:K10)/SUM(J8:J10)</f>
        <v>0.99691358024691357</v>
      </c>
      <c r="K43" s="65">
        <f>SUM(L8:L9)/SUM(K8:K9)</f>
        <v>0.99747920342828333</v>
      </c>
      <c r="L43" s="65">
        <f>SUM(M8)/SUM(L8)</f>
        <v>0.99702675916749262</v>
      </c>
    </row>
    <row r="44" spans="1:22">
      <c r="B44" s="2" t="s">
        <v>18</v>
      </c>
      <c r="C44" s="30" cm="1">
        <f t="array" ref="C44">TREND(C27:C36,$A27:$A36,A37)</f>
        <v>1.4913829794243512</v>
      </c>
      <c r="D44" s="30" cm="1">
        <f t="array" ref="D44">TREND(D27:D35,$A27:$A35,A36)</f>
        <v>1.2559024995617798</v>
      </c>
      <c r="E44" s="30" cm="1">
        <f t="array" ref="E44">TREND(E27:E34,$A27:$A34,A35)</f>
        <v>1.1114476068499128</v>
      </c>
      <c r="F44" s="30" cm="1">
        <f t="array" ref="F44">TREND(F27:F33,$A27:$A33,A34)</f>
        <v>0.99846063565664112</v>
      </c>
      <c r="G44" s="30" cm="1">
        <f t="array" ref="G44">TREND(G27:G32,$A27:$A32,A33)</f>
        <v>0.98768484067992679</v>
      </c>
      <c r="H44" s="30" cm="1">
        <f t="array" ref="H44">TREND(H27:H31,$A27:$A31,A32)</f>
        <v>0.99256872108659311</v>
      </c>
      <c r="I44" s="30" cm="1">
        <f t="array" ref="I44">TREND(I27:I30,$A27:$A30,A31)</f>
        <v>0.99093861282317219</v>
      </c>
      <c r="J44" s="30" cm="1">
        <f t="array" ref="J44">TREND(J27:J29,$A27:$A29,A30)</f>
        <v>0.99777895774395275</v>
      </c>
      <c r="K44" s="30" cm="1">
        <f t="array" ref="K44">TREND(K27:K28,$A27:$A28,A29)</f>
        <v>0.99429016905228917</v>
      </c>
      <c r="L44" s="30" cm="1">
        <f t="array" ref="L44">TREND(L27,$A27,A28)</f>
        <v>0.99702675916749262</v>
      </c>
    </row>
    <row r="45" spans="1:22">
      <c r="B45" s="62" t="s">
        <v>17</v>
      </c>
      <c r="C45" s="63">
        <f>C43</f>
        <v>1.5502909393183708</v>
      </c>
      <c r="D45" s="63">
        <f t="shared" ref="D45:K45" si="14">D43</f>
        <v>1.2196471809062608</v>
      </c>
      <c r="E45" s="63">
        <f t="shared" si="14"/>
        <v>1.0896694214876033</v>
      </c>
      <c r="F45" s="63">
        <f t="shared" si="14"/>
        <v>0.9930782783790586</v>
      </c>
      <c r="G45" s="63">
        <f t="shared" si="14"/>
        <v>0.98581106992202483</v>
      </c>
      <c r="H45" s="63">
        <f t="shared" si="14"/>
        <v>0.9945489941596366</v>
      </c>
      <c r="I45" s="112">
        <f t="shared" si="14"/>
        <v>0.99585384814718836</v>
      </c>
      <c r="J45" s="112">
        <f t="shared" si="14"/>
        <v>0.99691358024691357</v>
      </c>
      <c r="K45" s="112">
        <f t="shared" si="14"/>
        <v>0.99747920342828333</v>
      </c>
      <c r="L45" s="112">
        <f>K45</f>
        <v>0.99747920342828333</v>
      </c>
      <c r="M45" s="112">
        <f t="shared" ref="M45:N45" si="15">L45</f>
        <v>0.99747920342828333</v>
      </c>
      <c r="N45" s="112">
        <f t="shared" si="15"/>
        <v>0.99747920342828333</v>
      </c>
    </row>
    <row r="46" spans="1:22">
      <c r="B46" s="2" t="s">
        <v>16</v>
      </c>
      <c r="C46" s="29">
        <f t="shared" ref="C46:L46" si="16">D46/C45</f>
        <v>0.50720781687546512</v>
      </c>
      <c r="D46" s="29">
        <f t="shared" si="16"/>
        <v>0.78631968285348497</v>
      </c>
      <c r="E46" s="29">
        <f t="shared" si="16"/>
        <v>0.95903258448335793</v>
      </c>
      <c r="F46" s="29">
        <f t="shared" si="16"/>
        <v>1.0450284815217417</v>
      </c>
      <c r="G46" s="29">
        <f t="shared" si="16"/>
        <v>1.0377950852866931</v>
      </c>
      <c r="H46" s="29">
        <f t="shared" si="16"/>
        <v>1.0230698833862939</v>
      </c>
      <c r="I46" s="29">
        <f t="shared" si="16"/>
        <v>1.0174931234768554</v>
      </c>
      <c r="J46" s="29">
        <f t="shared" si="16"/>
        <v>1.0132744424777287</v>
      </c>
      <c r="K46" s="29">
        <f t="shared" si="16"/>
        <v>1.0101470522231677</v>
      </c>
      <c r="L46" s="29">
        <f t="shared" si="16"/>
        <v>1.0076006769969938</v>
      </c>
      <c r="M46" s="21">
        <f>N46/M45</f>
        <v>1.0050607206647604</v>
      </c>
      <c r="N46" s="21">
        <f>O46/N45</f>
        <v>1.0025271670457416</v>
      </c>
      <c r="O46" s="29">
        <v>1</v>
      </c>
    </row>
    <row r="47" spans="1:22">
      <c r="C47" s="29"/>
      <c r="D47" s="29"/>
      <c r="E47" s="29"/>
      <c r="F47" s="29"/>
      <c r="G47" s="29"/>
      <c r="H47" s="29"/>
      <c r="I47" s="29"/>
      <c r="J47" s="29"/>
      <c r="K47" s="29"/>
      <c r="L47" s="29"/>
      <c r="M47" s="29"/>
      <c r="N47" s="29"/>
    </row>
    <row r="48" spans="1:22">
      <c r="B48" s="43" t="s">
        <v>510</v>
      </c>
      <c r="C48" s="29"/>
      <c r="D48" s="29"/>
      <c r="E48" s="29"/>
      <c r="F48" s="29"/>
      <c r="G48" s="29"/>
      <c r="H48" s="29"/>
      <c r="I48" s="29"/>
      <c r="J48" s="29"/>
      <c r="K48" s="29"/>
      <c r="L48" s="29"/>
      <c r="M48" s="29"/>
      <c r="N48" s="29"/>
    </row>
    <row r="49" spans="1:15">
      <c r="C49" s="32"/>
      <c r="D49" s="32"/>
      <c r="E49" s="32"/>
      <c r="F49" s="32"/>
      <c r="G49" s="32"/>
      <c r="H49" s="32"/>
      <c r="I49" s="32"/>
      <c r="J49" s="32"/>
      <c r="K49" s="32"/>
      <c r="L49" s="32"/>
      <c r="M49" s="15"/>
    </row>
    <row r="50" spans="1:15" ht="15.6">
      <c r="A50" s="42" t="s">
        <v>78</v>
      </c>
      <c r="B50" s="1"/>
      <c r="C50" s="1"/>
      <c r="D50" s="1"/>
      <c r="E50" s="1"/>
      <c r="F50" s="1"/>
      <c r="G50" s="1"/>
      <c r="H50" s="1"/>
      <c r="I50" s="1"/>
      <c r="J50" s="1"/>
      <c r="K50" s="1"/>
      <c r="L50" s="1"/>
      <c r="M50" s="1"/>
      <c r="N50" s="1"/>
      <c r="O50" s="1"/>
    </row>
    <row r="51" spans="1:15">
      <c r="C51" s="32"/>
      <c r="D51" s="32"/>
      <c r="E51" s="32"/>
      <c r="F51" s="32"/>
      <c r="G51" s="32"/>
      <c r="H51" s="32"/>
      <c r="I51" s="32"/>
      <c r="J51" s="32"/>
      <c r="K51" s="32"/>
      <c r="L51" s="32"/>
      <c r="M51" s="15"/>
    </row>
    <row r="52" spans="1:15" ht="15.6">
      <c r="B52" s="54" t="s">
        <v>372</v>
      </c>
      <c r="C52" s="55"/>
      <c r="D52" s="55"/>
      <c r="E52" s="55"/>
      <c r="F52" s="55"/>
      <c r="G52" s="55"/>
      <c r="H52" s="55"/>
      <c r="I52" s="55"/>
      <c r="J52" s="55"/>
      <c r="K52" s="55"/>
      <c r="L52" s="55"/>
      <c r="M52" s="55"/>
      <c r="N52" s="55"/>
    </row>
    <row r="53" spans="1:15" ht="15.6">
      <c r="B53" s="14"/>
      <c r="C53" s="52" t="s">
        <v>336</v>
      </c>
      <c r="D53" s="53"/>
      <c r="E53" s="53"/>
      <c r="F53" s="53"/>
      <c r="G53" s="53"/>
      <c r="H53" s="53"/>
      <c r="I53" s="53"/>
      <c r="J53" s="53"/>
      <c r="K53" s="53"/>
      <c r="L53" s="53"/>
      <c r="M53" s="53"/>
      <c r="N53" s="53"/>
    </row>
    <row r="54" spans="1:15" ht="15.6">
      <c r="B54" s="14" t="s">
        <v>429</v>
      </c>
      <c r="C54" s="44">
        <v>1</v>
      </c>
      <c r="D54" s="44">
        <v>2</v>
      </c>
      <c r="E54" s="44">
        <v>3</v>
      </c>
      <c r="F54" s="44">
        <v>4</v>
      </c>
      <c r="G54" s="44">
        <v>5</v>
      </c>
      <c r="H54" s="44">
        <v>6</v>
      </c>
      <c r="I54" s="44">
        <v>7</v>
      </c>
      <c r="J54" s="44">
        <v>8</v>
      </c>
      <c r="K54" s="44">
        <v>9</v>
      </c>
      <c r="L54" s="44">
        <v>10</v>
      </c>
      <c r="M54" s="44">
        <v>11</v>
      </c>
      <c r="N54" s="44">
        <v>12</v>
      </c>
      <c r="O54" s="44">
        <v>13</v>
      </c>
    </row>
    <row r="55" spans="1:15">
      <c r="B55" s="13">
        <v>2012</v>
      </c>
      <c r="C55" s="12">
        <f t="shared" ref="C55:M55" si="17">C8</f>
        <v>1111</v>
      </c>
      <c r="D55" s="12">
        <f t="shared" si="17"/>
        <v>1758</v>
      </c>
      <c r="E55" s="12">
        <f t="shared" si="17"/>
        <v>1990</v>
      </c>
      <c r="F55" s="12">
        <f t="shared" si="17"/>
        <v>2118</v>
      </c>
      <c r="G55" s="12">
        <f t="shared" si="17"/>
        <v>2065</v>
      </c>
      <c r="H55" s="12">
        <f t="shared" si="17"/>
        <v>2041</v>
      </c>
      <c r="I55" s="12">
        <f t="shared" si="17"/>
        <v>2023</v>
      </c>
      <c r="J55" s="12">
        <f t="shared" si="17"/>
        <v>2026</v>
      </c>
      <c r="K55" s="12">
        <f t="shared" si="17"/>
        <v>2021</v>
      </c>
      <c r="L55" s="12">
        <f t="shared" si="17"/>
        <v>2018</v>
      </c>
      <c r="M55" s="12">
        <f t="shared" si="17"/>
        <v>2012</v>
      </c>
      <c r="N55" s="60">
        <f t="shared" ref="N55:O55" si="18">M55*M$45</f>
        <v>2006.9281572977061</v>
      </c>
      <c r="O55" s="60">
        <f t="shared" si="18"/>
        <v>2001.8690996791083</v>
      </c>
    </row>
    <row r="56" spans="1:15">
      <c r="B56" s="10">
        <v>2013</v>
      </c>
      <c r="C56" s="9">
        <f t="shared" ref="C56:L56" si="19">C9</f>
        <v>1150</v>
      </c>
      <c r="D56" s="9">
        <f t="shared" si="19"/>
        <v>1891</v>
      </c>
      <c r="E56" s="9">
        <f t="shared" si="19"/>
        <v>2058</v>
      </c>
      <c r="F56" s="9">
        <f t="shared" si="19"/>
        <v>2084</v>
      </c>
      <c r="G56" s="9">
        <f t="shared" si="19"/>
        <v>2011</v>
      </c>
      <c r="H56" s="9">
        <f t="shared" si="19"/>
        <v>1962</v>
      </c>
      <c r="I56" s="9">
        <f t="shared" si="19"/>
        <v>1969</v>
      </c>
      <c r="J56" s="9">
        <f t="shared" si="19"/>
        <v>1956</v>
      </c>
      <c r="K56" s="9">
        <f t="shared" si="19"/>
        <v>1946</v>
      </c>
      <c r="L56" s="9">
        <f t="shared" si="19"/>
        <v>1939</v>
      </c>
      <c r="M56" s="56">
        <f t="shared" ref="M56:O65" si="20">L56*L$45</f>
        <v>1934.1121754474414</v>
      </c>
      <c r="N56" s="56">
        <f>M56*M$45</f>
        <v>1929.2366721062581</v>
      </c>
      <c r="O56" s="56">
        <f>N56*N$45</f>
        <v>1924.3734589171825</v>
      </c>
    </row>
    <row r="57" spans="1:15">
      <c r="B57" s="13">
        <v>2014</v>
      </c>
      <c r="C57" s="12">
        <f t="shared" ref="C57:K57" si="21">C10</f>
        <v>1256</v>
      </c>
      <c r="D57" s="12">
        <f t="shared" si="21"/>
        <v>1867</v>
      </c>
      <c r="E57" s="12">
        <f t="shared" si="21"/>
        <v>1990</v>
      </c>
      <c r="F57" s="12">
        <f t="shared" si="21"/>
        <v>2005</v>
      </c>
      <c r="G57" s="12">
        <f t="shared" si="21"/>
        <v>1908</v>
      </c>
      <c r="H57" s="12">
        <f t="shared" si="21"/>
        <v>1886</v>
      </c>
      <c r="I57" s="12">
        <f t="shared" si="21"/>
        <v>1863</v>
      </c>
      <c r="J57" s="12">
        <f t="shared" si="21"/>
        <v>1850</v>
      </c>
      <c r="K57" s="12">
        <f t="shared" si="21"/>
        <v>1847</v>
      </c>
      <c r="L57" s="60">
        <f t="shared" ref="L57:L65" si="22">K57*K$45</f>
        <v>1842.3440887320394</v>
      </c>
      <c r="M57" s="60">
        <f t="shared" si="20"/>
        <v>1837.6999140692412</v>
      </c>
      <c r="N57" s="60">
        <f t="shared" si="20"/>
        <v>1833.0674464260114</v>
      </c>
      <c r="O57" s="60">
        <f t="shared" si="20"/>
        <v>1828.4466562913353</v>
      </c>
    </row>
    <row r="58" spans="1:15">
      <c r="B58" s="10">
        <v>2015</v>
      </c>
      <c r="C58" s="9">
        <f t="shared" ref="C58:J58" si="23">C11</f>
        <v>1272</v>
      </c>
      <c r="D58" s="9">
        <f t="shared" si="23"/>
        <v>1864</v>
      </c>
      <c r="E58" s="9">
        <f t="shared" si="23"/>
        <v>1902</v>
      </c>
      <c r="F58" s="9">
        <f t="shared" si="23"/>
        <v>1896</v>
      </c>
      <c r="G58" s="9">
        <f t="shared" si="23"/>
        <v>1918</v>
      </c>
      <c r="H58" s="9">
        <f t="shared" si="23"/>
        <v>1880</v>
      </c>
      <c r="I58" s="9">
        <f t="shared" si="23"/>
        <v>1863</v>
      </c>
      <c r="J58" s="9">
        <f t="shared" si="23"/>
        <v>1854</v>
      </c>
      <c r="K58" s="56">
        <f t="shared" ref="K58:K65" si="24">J58*J$45</f>
        <v>1848.2777777777778</v>
      </c>
      <c r="L58" s="56">
        <f t="shared" si="22"/>
        <v>1843.6186454919755</v>
      </c>
      <c r="M58" s="56">
        <f t="shared" si="20"/>
        <v>1838.9712579308664</v>
      </c>
      <c r="N58" s="56">
        <f t="shared" si="20"/>
        <v>1834.3355854883887</v>
      </c>
      <c r="O58" s="56">
        <f t="shared" si="20"/>
        <v>1829.7115986331116</v>
      </c>
    </row>
    <row r="59" spans="1:15">
      <c r="B59" s="13">
        <v>2016</v>
      </c>
      <c r="C59" s="12">
        <f t="shared" ref="C59:I59" si="25">C12</f>
        <v>1435</v>
      </c>
      <c r="D59" s="12">
        <f t="shared" si="25"/>
        <v>1882</v>
      </c>
      <c r="E59" s="12">
        <f t="shared" si="25"/>
        <v>1910</v>
      </c>
      <c r="F59" s="12">
        <f t="shared" si="25"/>
        <v>2024</v>
      </c>
      <c r="G59" s="12">
        <f t="shared" si="25"/>
        <v>2013</v>
      </c>
      <c r="H59" s="12">
        <f t="shared" si="25"/>
        <v>1977</v>
      </c>
      <c r="I59" s="12">
        <f t="shared" si="25"/>
        <v>1968</v>
      </c>
      <c r="J59" s="60">
        <f t="shared" ref="J59:J65" si="26">I59*I$45</f>
        <v>1959.8403731536666</v>
      </c>
      <c r="K59" s="60">
        <f t="shared" si="24"/>
        <v>1953.7914831130688</v>
      </c>
      <c r="L59" s="60">
        <f t="shared" si="22"/>
        <v>1948.8663722405881</v>
      </c>
      <c r="M59" s="60">
        <f t="shared" si="20"/>
        <v>1943.9536765707101</v>
      </c>
      <c r="N59" s="60">
        <f t="shared" si="20"/>
        <v>1939.0533648072346</v>
      </c>
      <c r="O59" s="60">
        <f t="shared" si="20"/>
        <v>1934.1654057328528</v>
      </c>
    </row>
    <row r="60" spans="1:15">
      <c r="B60" s="10">
        <v>2017</v>
      </c>
      <c r="C60" s="9">
        <f t="shared" ref="C60:H60" si="27">C13</f>
        <v>1206</v>
      </c>
      <c r="D60" s="9">
        <f t="shared" si="27"/>
        <v>1647</v>
      </c>
      <c r="E60" s="9">
        <f t="shared" si="27"/>
        <v>1870</v>
      </c>
      <c r="F60" s="9">
        <f t="shared" si="27"/>
        <v>2050</v>
      </c>
      <c r="G60" s="9">
        <f t="shared" si="27"/>
        <v>1984</v>
      </c>
      <c r="H60" s="9">
        <f t="shared" si="27"/>
        <v>1969</v>
      </c>
      <c r="I60" s="56">
        <f t="shared" ref="I60:I65" si="28">H60*H$45</f>
        <v>1958.2669695003244</v>
      </c>
      <c r="J60" s="56">
        <f t="shared" si="26"/>
        <v>1950.1476972764308</v>
      </c>
      <c r="K60" s="56">
        <f t="shared" si="24"/>
        <v>1944.1287229021209</v>
      </c>
      <c r="L60" s="56">
        <f t="shared" si="22"/>
        <v>1939.2279698824534</v>
      </c>
      <c r="M60" s="56">
        <f t="shared" si="20"/>
        <v>1934.3395706641966</v>
      </c>
      <c r="N60" s="56">
        <f t="shared" si="20"/>
        <v>1929.4634941059303</v>
      </c>
      <c r="O60" s="56">
        <f t="shared" si="20"/>
        <v>1924.5997091447357</v>
      </c>
    </row>
    <row r="61" spans="1:15">
      <c r="B61" s="13">
        <v>2018</v>
      </c>
      <c r="C61" s="12">
        <f>C14</f>
        <v>899</v>
      </c>
      <c r="D61" s="12">
        <f>D14</f>
        <v>1419</v>
      </c>
      <c r="E61" s="12">
        <f>E14</f>
        <v>1793</v>
      </c>
      <c r="F61" s="12">
        <f>F14</f>
        <v>1976</v>
      </c>
      <c r="G61" s="12">
        <f>G14</f>
        <v>1976</v>
      </c>
      <c r="H61" s="60">
        <f>G61*G$45</f>
        <v>1947.962674165921</v>
      </c>
      <c r="I61" s="60">
        <f t="shared" si="28"/>
        <v>1937.3443182522326</v>
      </c>
      <c r="J61" s="60">
        <f t="shared" si="26"/>
        <v>1929.311794517577</v>
      </c>
      <c r="K61" s="60">
        <f t="shared" si="24"/>
        <v>1923.3571284851153</v>
      </c>
      <c r="L61" s="60">
        <f t="shared" si="22"/>
        <v>1918.5087364294432</v>
      </c>
      <c r="M61" s="60">
        <f t="shared" si="20"/>
        <v>1913.6725661838434</v>
      </c>
      <c r="N61" s="60">
        <f t="shared" si="20"/>
        <v>1908.8485869396188</v>
      </c>
      <c r="O61" s="60">
        <f t="shared" si="20"/>
        <v>1904.0367679657352</v>
      </c>
    </row>
    <row r="62" spans="1:15">
      <c r="B62" s="10">
        <v>2019</v>
      </c>
      <c r="C62" s="9">
        <f>C15</f>
        <v>868</v>
      </c>
      <c r="D62" s="9">
        <f>D15</f>
        <v>1349</v>
      </c>
      <c r="E62" s="9">
        <f>E15</f>
        <v>1687</v>
      </c>
      <c r="F62" s="9">
        <f>F15</f>
        <v>1861</v>
      </c>
      <c r="G62" s="56">
        <f>F62*F$45</f>
        <v>1848.118676063428</v>
      </c>
      <c r="H62" s="56">
        <f>G62*G$45</f>
        <v>1821.895849392964</v>
      </c>
      <c r="I62" s="56">
        <f t="shared" si="28"/>
        <v>1811.964684477389</v>
      </c>
      <c r="J62" s="56">
        <f t="shared" si="26"/>
        <v>1804.4520037436139</v>
      </c>
      <c r="K62" s="56">
        <f t="shared" si="24"/>
        <v>1798.8827074357632</v>
      </c>
      <c r="L62" s="56">
        <f t="shared" si="22"/>
        <v>1794.3480900739387</v>
      </c>
      <c r="M62" s="56">
        <f t="shared" si="20"/>
        <v>1789.824903560014</v>
      </c>
      <c r="N62" s="56">
        <f t="shared" si="20"/>
        <v>1785.3131190791469</v>
      </c>
      <c r="O62" s="56">
        <f t="shared" si="20"/>
        <v>1780.8127078891314</v>
      </c>
    </row>
    <row r="63" spans="1:15">
      <c r="B63" s="13">
        <v>2020</v>
      </c>
      <c r="C63" s="12">
        <f>C16</f>
        <v>903</v>
      </c>
      <c r="D63" s="12">
        <f>D16</f>
        <v>1367</v>
      </c>
      <c r="E63" s="12">
        <f>E16</f>
        <v>1702</v>
      </c>
      <c r="F63" s="60">
        <f>E63*E$45</f>
        <v>1854.6173553719007</v>
      </c>
      <c r="G63" s="60">
        <f>F63*F$45</f>
        <v>1841.7802103246497</v>
      </c>
      <c r="H63" s="60">
        <f>G63*G$45</f>
        <v>1815.6473197013549</v>
      </c>
      <c r="I63" s="60">
        <f t="shared" si="28"/>
        <v>1805.7502155576226</v>
      </c>
      <c r="J63" s="60">
        <f t="shared" si="26"/>
        <v>1798.2633009556732</v>
      </c>
      <c r="K63" s="60">
        <f t="shared" si="24"/>
        <v>1792.7131055823531</v>
      </c>
      <c r="L63" s="60">
        <f t="shared" si="22"/>
        <v>1788.1940405317296</v>
      </c>
      <c r="M63" s="60">
        <f t="shared" si="20"/>
        <v>1783.6863671247929</v>
      </c>
      <c r="N63" s="60">
        <f t="shared" si="20"/>
        <v>1779.190056645527</v>
      </c>
      <c r="O63" s="60">
        <f t="shared" si="20"/>
        <v>1774.7050804503026</v>
      </c>
    </row>
    <row r="64" spans="1:15">
      <c r="B64" s="10">
        <v>2021</v>
      </c>
      <c r="C64" s="9">
        <f>C17</f>
        <v>939</v>
      </c>
      <c r="D64" s="9">
        <f>D17</f>
        <v>1460</v>
      </c>
      <c r="E64" s="56">
        <f>D64*D$45</f>
        <v>1780.6848841231408</v>
      </c>
      <c r="F64" s="56">
        <f>E64*E$45</f>
        <v>1940.3578675341828</v>
      </c>
      <c r="G64" s="56">
        <f>F64*F$45</f>
        <v>1926.9272505301076</v>
      </c>
      <c r="H64" s="56">
        <f>G64*G$45</f>
        <v>1899.5862145069909</v>
      </c>
      <c r="I64" s="56">
        <f t="shared" si="28"/>
        <v>1889.2315589574396</v>
      </c>
      <c r="J64" s="56">
        <f t="shared" si="26"/>
        <v>1881.398518028878</v>
      </c>
      <c r="K64" s="56">
        <f t="shared" si="24"/>
        <v>1875.5917324794061</v>
      </c>
      <c r="L64" s="56">
        <f t="shared" si="22"/>
        <v>1870.8637472702319</v>
      </c>
      <c r="M64" s="56">
        <f t="shared" si="20"/>
        <v>1866.147680349964</v>
      </c>
      <c r="N64" s="56">
        <f t="shared" si="20"/>
        <v>1861.4435016750208</v>
      </c>
      <c r="O64" s="56">
        <f t="shared" si="20"/>
        <v>1856.7511812775542</v>
      </c>
    </row>
    <row r="65" spans="1:15">
      <c r="B65" s="7">
        <v>2022</v>
      </c>
      <c r="C65" s="6">
        <f>C18</f>
        <v>1036</v>
      </c>
      <c r="D65" s="58">
        <f>C65*C$45</f>
        <v>1606.1014131338322</v>
      </c>
      <c r="E65" s="58">
        <f>D65*D$45</f>
        <v>1958.8770607782401</v>
      </c>
      <c r="F65" s="58">
        <f>E65*E$45</f>
        <v>2134.5284335835618</v>
      </c>
      <c r="G65" s="58">
        <f>F65*F$45</f>
        <v>2119.7538219743124</v>
      </c>
      <c r="H65" s="58">
        <f>G65*G$45</f>
        <v>2089.676783211798</v>
      </c>
      <c r="I65" s="58">
        <f t="shared" si="28"/>
        <v>2078.2859428620386</v>
      </c>
      <c r="J65" s="58">
        <f t="shared" si="26"/>
        <v>2069.6690537493687</v>
      </c>
      <c r="K65" s="58">
        <f t="shared" si="24"/>
        <v>2063.281186299525</v>
      </c>
      <c r="L65" s="58">
        <f t="shared" si="22"/>
        <v>2058.0800741586136</v>
      </c>
      <c r="M65" s="58">
        <f t="shared" si="20"/>
        <v>2052.892072963356</v>
      </c>
      <c r="N65" s="58">
        <f t="shared" si="20"/>
        <v>2047.7171496637256</v>
      </c>
      <c r="O65" s="58">
        <f t="shared" si="20"/>
        <v>2042.555271293008</v>
      </c>
    </row>
    <row r="66" spans="1:15">
      <c r="N66" s="21"/>
    </row>
    <row r="67" spans="1:15">
      <c r="N67" s="21"/>
    </row>
    <row r="68" spans="1:15" ht="15.6">
      <c r="A68" s="42" t="s">
        <v>75</v>
      </c>
      <c r="B68" s="1"/>
      <c r="C68" s="1"/>
      <c r="D68" s="1"/>
      <c r="E68" s="1"/>
      <c r="F68" s="1"/>
      <c r="G68" s="1"/>
      <c r="H68" s="1"/>
      <c r="I68" s="1"/>
      <c r="J68" s="1"/>
      <c r="K68" s="1"/>
      <c r="L68" s="1"/>
      <c r="M68" s="1"/>
      <c r="N68" s="1"/>
      <c r="O68" s="1"/>
    </row>
    <row r="69" spans="1:15">
      <c r="C69" s="32"/>
      <c r="D69" s="32"/>
      <c r="E69" s="32"/>
      <c r="F69" s="32"/>
      <c r="G69" s="32"/>
      <c r="H69" s="32"/>
      <c r="I69" s="32"/>
      <c r="J69" s="32"/>
      <c r="K69" s="32"/>
      <c r="L69" s="32"/>
      <c r="M69" s="15"/>
    </row>
    <row r="70" spans="1:15" ht="46.8">
      <c r="B70" s="14" t="s">
        <v>429</v>
      </c>
      <c r="C70" s="71" t="s">
        <v>74</v>
      </c>
      <c r="D70" s="71" t="s">
        <v>33</v>
      </c>
      <c r="G70" s="32"/>
      <c r="H70" s="32"/>
      <c r="I70" s="32"/>
      <c r="J70" s="32"/>
      <c r="K70" s="32"/>
      <c r="L70" s="32"/>
      <c r="M70" s="15"/>
    </row>
    <row r="71" spans="1:15">
      <c r="B71" s="13">
        <v>2012</v>
      </c>
      <c r="C71" s="67">
        <f t="shared" ref="C71:C81" si="29">N55/O8</f>
        <v>0.71319408574900711</v>
      </c>
      <c r="D71" s="75">
        <f t="shared" ref="D71:D79" si="30">D72</f>
        <v>0.63145794561779445</v>
      </c>
      <c r="G71" s="32"/>
      <c r="H71" s="32"/>
      <c r="I71" s="32"/>
      <c r="J71" s="32"/>
      <c r="K71" s="32"/>
      <c r="L71" s="32"/>
      <c r="M71" s="15"/>
    </row>
    <row r="72" spans="1:15">
      <c r="B72" s="10">
        <v>2013</v>
      </c>
      <c r="C72" s="66">
        <f t="shared" si="29"/>
        <v>0.62536034752228786</v>
      </c>
      <c r="D72" s="75">
        <f t="shared" si="30"/>
        <v>0.63145794561779445</v>
      </c>
      <c r="E72" s="32"/>
      <c r="F72" s="32"/>
      <c r="G72" s="32"/>
      <c r="H72" s="32"/>
      <c r="I72" s="32"/>
      <c r="J72" s="32"/>
      <c r="K72" s="32"/>
      <c r="L72" s="32"/>
      <c r="M72" s="15"/>
    </row>
    <row r="73" spans="1:15">
      <c r="B73" s="13">
        <v>2014</v>
      </c>
      <c r="C73" s="67">
        <f t="shared" si="29"/>
        <v>0.59825961045235365</v>
      </c>
      <c r="D73" s="75">
        <f t="shared" si="30"/>
        <v>0.63145794561779445</v>
      </c>
      <c r="E73" s="32"/>
      <c r="F73" s="32"/>
      <c r="G73" s="32"/>
      <c r="H73" s="32"/>
      <c r="I73" s="32"/>
      <c r="J73" s="32"/>
      <c r="K73" s="32"/>
      <c r="L73" s="32"/>
      <c r="M73" s="15"/>
    </row>
    <row r="74" spans="1:15">
      <c r="B74" s="10">
        <v>2015</v>
      </c>
      <c r="C74" s="66">
        <f t="shared" si="29"/>
        <v>0.59575692935641078</v>
      </c>
      <c r="D74" s="75">
        <f t="shared" si="30"/>
        <v>0.63145794561779445</v>
      </c>
      <c r="E74" s="32"/>
      <c r="F74" s="32"/>
      <c r="G74" s="32"/>
      <c r="H74" s="32"/>
      <c r="I74" s="32"/>
      <c r="J74" s="32"/>
      <c r="K74" s="32"/>
      <c r="L74" s="32"/>
      <c r="M74" s="15"/>
    </row>
    <row r="75" spans="1:15">
      <c r="B75" s="13">
        <v>2016</v>
      </c>
      <c r="C75" s="67">
        <f t="shared" si="29"/>
        <v>0.63099686456467119</v>
      </c>
      <c r="D75" s="75">
        <f t="shared" si="30"/>
        <v>0.63145794561779445</v>
      </c>
      <c r="E75" s="32"/>
      <c r="F75" s="32"/>
      <c r="G75" s="32"/>
      <c r="H75" s="32"/>
      <c r="I75" s="32"/>
      <c r="J75" s="32"/>
      <c r="K75" s="32"/>
      <c r="L75" s="32"/>
      <c r="M75" s="15"/>
    </row>
    <row r="76" spans="1:15">
      <c r="B76" s="10">
        <v>2017</v>
      </c>
      <c r="C76" s="66">
        <f t="shared" si="29"/>
        <v>0.61291724717469198</v>
      </c>
      <c r="D76" s="75">
        <f t="shared" si="30"/>
        <v>0.63145794561779445</v>
      </c>
      <c r="E76" s="32"/>
      <c r="F76" s="32"/>
      <c r="G76" s="32"/>
      <c r="H76" s="32"/>
      <c r="I76" s="32"/>
      <c r="J76" s="32"/>
      <c r="K76" s="32"/>
      <c r="L76" s="32"/>
      <c r="M76" s="15"/>
    </row>
    <row r="77" spans="1:15">
      <c r="B77" s="13">
        <v>2018</v>
      </c>
      <c r="C77" s="67">
        <f t="shared" si="29"/>
        <v>0.62729168154440318</v>
      </c>
      <c r="D77" s="75">
        <f t="shared" si="30"/>
        <v>0.63145794561779445</v>
      </c>
      <c r="E77" s="32"/>
      <c r="F77" s="32"/>
      <c r="G77" s="32"/>
      <c r="H77" s="32"/>
      <c r="I77" s="32"/>
      <c r="J77" s="32"/>
      <c r="K77" s="32"/>
      <c r="L77" s="32"/>
      <c r="M77" s="15"/>
    </row>
    <row r="78" spans="1:15">
      <c r="B78" s="10">
        <v>2019</v>
      </c>
      <c r="C78" s="66">
        <f t="shared" si="29"/>
        <v>0.62885280700216517</v>
      </c>
      <c r="D78" s="75">
        <f t="shared" si="30"/>
        <v>0.63145794561779445</v>
      </c>
      <c r="E78" s="32"/>
      <c r="F78" s="32"/>
      <c r="G78" s="32"/>
      <c r="H78" s="32"/>
      <c r="I78" s="32"/>
      <c r="J78" s="32"/>
      <c r="K78" s="32"/>
      <c r="L78" s="32"/>
      <c r="M78" s="15"/>
    </row>
    <row r="79" spans="1:15">
      <c r="B79" s="13">
        <v>2020</v>
      </c>
      <c r="C79" s="67">
        <f t="shared" si="29"/>
        <v>0.65677004674991768</v>
      </c>
      <c r="D79" s="75">
        <f t="shared" si="30"/>
        <v>0.63145794561779445</v>
      </c>
      <c r="E79" s="32"/>
      <c r="F79" s="32"/>
      <c r="G79" s="32"/>
      <c r="H79" s="32"/>
      <c r="I79" s="32"/>
      <c r="J79" s="32"/>
      <c r="K79" s="32"/>
      <c r="L79" s="32"/>
      <c r="M79" s="15"/>
    </row>
    <row r="80" spans="1:15">
      <c r="B80" s="10">
        <v>2021</v>
      </c>
      <c r="C80" s="66">
        <f t="shared" si="29"/>
        <v>0.80791818649089442</v>
      </c>
      <c r="D80" s="75">
        <f>D81</f>
        <v>0.63145794561779445</v>
      </c>
      <c r="E80" s="32"/>
      <c r="F80" s="32"/>
      <c r="G80" s="32"/>
      <c r="H80" s="32"/>
      <c r="I80" s="32"/>
      <c r="J80" s="32"/>
      <c r="K80" s="32"/>
      <c r="L80" s="32"/>
      <c r="M80" s="15"/>
    </row>
    <row r="81" spans="1:15" ht="15.6">
      <c r="B81" s="7">
        <v>2022</v>
      </c>
      <c r="C81" s="68">
        <f t="shared" si="29"/>
        <v>0.74652466265538664</v>
      </c>
      <c r="D81" s="77">
        <f>AVERAGE(C76:C79)</f>
        <v>0.63145794561779445</v>
      </c>
      <c r="E81" s="32"/>
      <c r="F81" s="32"/>
      <c r="G81" s="32"/>
      <c r="H81" s="32"/>
      <c r="I81" s="32"/>
      <c r="J81" s="32"/>
      <c r="K81" s="32"/>
      <c r="L81" s="32"/>
      <c r="M81" s="15"/>
    </row>
    <row r="82" spans="1:15">
      <c r="N82" s="21"/>
    </row>
    <row r="83" spans="1:15">
      <c r="B83" s="43" t="s">
        <v>465</v>
      </c>
      <c r="N83" s="21"/>
    </row>
    <row r="84" spans="1:15">
      <c r="B84" s="43"/>
      <c r="N84" s="21"/>
    </row>
    <row r="85" spans="1:15" ht="15.6">
      <c r="A85" s="42" t="s">
        <v>79</v>
      </c>
      <c r="B85" s="1"/>
      <c r="C85" s="1"/>
      <c r="D85" s="1"/>
      <c r="E85" s="1"/>
      <c r="F85" s="1"/>
      <c r="G85" s="1"/>
      <c r="H85" s="1"/>
      <c r="I85" s="1"/>
      <c r="J85" s="1"/>
      <c r="K85" s="1"/>
      <c r="L85" s="1"/>
      <c r="M85" s="1"/>
      <c r="N85" s="1"/>
      <c r="O85" s="1"/>
    </row>
    <row r="86" spans="1:15">
      <c r="C86" s="4"/>
      <c r="D86" s="24"/>
      <c r="E86" s="24"/>
      <c r="F86" s="24"/>
      <c r="G86" s="24"/>
      <c r="H86" s="24"/>
      <c r="I86" s="24"/>
      <c r="J86" s="24"/>
      <c r="K86" s="24"/>
      <c r="L86" s="24"/>
      <c r="M86" s="24"/>
      <c r="N86" s="21"/>
    </row>
    <row r="87" spans="1:15" ht="15.6">
      <c r="B87" s="54" t="s">
        <v>371</v>
      </c>
      <c r="C87" s="55"/>
      <c r="D87" s="55"/>
      <c r="E87" s="55"/>
      <c r="F87" s="55"/>
      <c r="G87" s="55"/>
      <c r="H87" s="55"/>
      <c r="I87" s="55"/>
      <c r="J87" s="55"/>
      <c r="K87" s="55"/>
      <c r="L87" s="55"/>
      <c r="M87" s="55"/>
      <c r="N87" s="55"/>
    </row>
    <row r="88" spans="1:15" ht="15.6">
      <c r="B88" s="14"/>
      <c r="C88" s="52" t="s">
        <v>336</v>
      </c>
      <c r="D88" s="53"/>
      <c r="E88" s="53"/>
      <c r="F88" s="53"/>
      <c r="G88" s="53"/>
      <c r="H88" s="53"/>
      <c r="I88" s="53"/>
      <c r="J88" s="53"/>
      <c r="K88" s="53"/>
      <c r="L88" s="53"/>
      <c r="M88" s="53"/>
      <c r="N88" s="53"/>
    </row>
    <row r="89" spans="1:15" ht="15.6">
      <c r="B89" s="14" t="s">
        <v>429</v>
      </c>
      <c r="C89" s="44">
        <v>1</v>
      </c>
      <c r="D89" s="44">
        <v>2</v>
      </c>
      <c r="E89" s="44">
        <v>3</v>
      </c>
      <c r="F89" s="44">
        <v>4</v>
      </c>
      <c r="G89" s="44">
        <v>5</v>
      </c>
      <c r="H89" s="44">
        <v>6</v>
      </c>
      <c r="I89" s="44">
        <v>7</v>
      </c>
      <c r="J89" s="44">
        <v>8</v>
      </c>
      <c r="K89" s="44">
        <v>9</v>
      </c>
      <c r="L89" s="44">
        <v>10</v>
      </c>
      <c r="M89" s="44">
        <v>11</v>
      </c>
      <c r="N89" s="44">
        <v>12</v>
      </c>
      <c r="O89" s="44">
        <v>13</v>
      </c>
    </row>
    <row r="90" spans="1:15">
      <c r="B90" s="13">
        <v>2012</v>
      </c>
      <c r="C90" s="12">
        <f t="shared" ref="C90:M90" si="31">C55</f>
        <v>1111</v>
      </c>
      <c r="D90" s="12">
        <f t="shared" si="31"/>
        <v>1758</v>
      </c>
      <c r="E90" s="12">
        <f t="shared" si="31"/>
        <v>1990</v>
      </c>
      <c r="F90" s="12">
        <f t="shared" si="31"/>
        <v>2118</v>
      </c>
      <c r="G90" s="12">
        <f t="shared" si="31"/>
        <v>2065</v>
      </c>
      <c r="H90" s="12">
        <f t="shared" si="31"/>
        <v>2041</v>
      </c>
      <c r="I90" s="12">
        <f t="shared" si="31"/>
        <v>2023</v>
      </c>
      <c r="J90" s="12">
        <f t="shared" si="31"/>
        <v>2026</v>
      </c>
      <c r="K90" s="12">
        <f t="shared" si="31"/>
        <v>2021</v>
      </c>
      <c r="L90" s="12">
        <f t="shared" si="31"/>
        <v>2018</v>
      </c>
      <c r="M90" s="12">
        <f t="shared" si="31"/>
        <v>2012</v>
      </c>
      <c r="N90" s="60">
        <f>(N$46-M$46)*$D$71*$O8+M90</f>
        <v>2007.498071166654</v>
      </c>
      <c r="O90" s="60">
        <f>(O$46-N$46)*$D$71*$O8+N90</f>
        <v>2003.0074907800772</v>
      </c>
    </row>
    <row r="91" spans="1:15">
      <c r="B91" s="10">
        <v>2013</v>
      </c>
      <c r="C91" s="9">
        <f t="shared" ref="C91:L91" si="32">C56</f>
        <v>1150</v>
      </c>
      <c r="D91" s="9">
        <f t="shared" si="32"/>
        <v>1891</v>
      </c>
      <c r="E91" s="9">
        <f t="shared" si="32"/>
        <v>2058</v>
      </c>
      <c r="F91" s="9">
        <f t="shared" si="32"/>
        <v>2084</v>
      </c>
      <c r="G91" s="9">
        <f t="shared" si="32"/>
        <v>2011</v>
      </c>
      <c r="H91" s="9">
        <f t="shared" si="32"/>
        <v>1962</v>
      </c>
      <c r="I91" s="9">
        <f t="shared" si="32"/>
        <v>1969</v>
      </c>
      <c r="J91" s="9">
        <f t="shared" si="32"/>
        <v>1956</v>
      </c>
      <c r="K91" s="9">
        <f t="shared" si="32"/>
        <v>1946</v>
      </c>
      <c r="L91" s="9">
        <f t="shared" si="32"/>
        <v>1939</v>
      </c>
      <c r="M91" s="56">
        <f>(M$46-L$46)*$D$72*$O9+L91</f>
        <v>1934.0520437508285</v>
      </c>
      <c r="N91" s="56">
        <f>(N$46-M$46)*$D$72*$O9+M91</f>
        <v>1929.116560292807</v>
      </c>
      <c r="O91" s="56">
        <f>(O$46-N$46)*$D$72*$O9+N91</f>
        <v>1924.1935181845663</v>
      </c>
    </row>
    <row r="92" spans="1:15">
      <c r="B92" s="13">
        <v>2014</v>
      </c>
      <c r="C92" s="12">
        <f t="shared" ref="C92:K92" si="33">C57</f>
        <v>1256</v>
      </c>
      <c r="D92" s="12">
        <f t="shared" si="33"/>
        <v>1867</v>
      </c>
      <c r="E92" s="12">
        <f t="shared" si="33"/>
        <v>1990</v>
      </c>
      <c r="F92" s="12">
        <f t="shared" si="33"/>
        <v>2005</v>
      </c>
      <c r="G92" s="12">
        <f t="shared" si="33"/>
        <v>1908</v>
      </c>
      <c r="H92" s="12">
        <f t="shared" si="33"/>
        <v>1886</v>
      </c>
      <c r="I92" s="12">
        <f t="shared" si="33"/>
        <v>1863</v>
      </c>
      <c r="J92" s="12">
        <f t="shared" si="33"/>
        <v>1850</v>
      </c>
      <c r="K92" s="12">
        <f t="shared" si="33"/>
        <v>1847</v>
      </c>
      <c r="L92" s="60">
        <f>(L$46-K$46)*$D$73*$O10+K92</f>
        <v>1842.0733059451027</v>
      </c>
      <c r="M92" s="60">
        <f>(M$46-L$46)*$D$73*$O10+L92</f>
        <v>1837.1590310836889</v>
      </c>
      <c r="N92" s="60">
        <f>(N$46-M$46)*$D$73*$O10+M92</f>
        <v>1832.2571441094983</v>
      </c>
      <c r="O92" s="60">
        <f>(O$46-N$46)*$D$73*$O10+N92</f>
        <v>1827.3676137951873</v>
      </c>
    </row>
    <row r="93" spans="1:15">
      <c r="B93" s="10">
        <v>2015</v>
      </c>
      <c r="C93" s="9">
        <f t="shared" ref="C93:J93" si="34">C58</f>
        <v>1272</v>
      </c>
      <c r="D93" s="9">
        <f t="shared" si="34"/>
        <v>1864</v>
      </c>
      <c r="E93" s="9">
        <f t="shared" si="34"/>
        <v>1902</v>
      </c>
      <c r="F93" s="9">
        <f t="shared" si="34"/>
        <v>1896</v>
      </c>
      <c r="G93" s="9">
        <f t="shared" si="34"/>
        <v>1918</v>
      </c>
      <c r="H93" s="9">
        <f t="shared" si="34"/>
        <v>1880</v>
      </c>
      <c r="I93" s="9">
        <f t="shared" si="34"/>
        <v>1863</v>
      </c>
      <c r="J93" s="9">
        <f t="shared" si="34"/>
        <v>1854</v>
      </c>
      <c r="K93" s="56">
        <f>(K$46-J$46)*$D$74*$O11+J93</f>
        <v>1847.9195433055315</v>
      </c>
      <c r="L93" s="56">
        <f>(L$46-K$46)*$D$74*$O11+K93</f>
        <v>1842.9687303175979</v>
      </c>
      <c r="M93" s="56">
        <f>(M$46-L$46)*$D$74*$O11+L93</f>
        <v>1838.0303973220714</v>
      </c>
      <c r="N93" s="56">
        <f>(N$46-M$46)*$D$74*$O11+M93</f>
        <v>1833.1045128594303</v>
      </c>
      <c r="O93" s="56">
        <f>(O$46-N$46)*$D$74*$O11+N93</f>
        <v>1828.1910455494553</v>
      </c>
    </row>
    <row r="94" spans="1:15">
      <c r="B94" s="13">
        <v>2016</v>
      </c>
      <c r="C94" s="12">
        <f t="shared" ref="C94:I94" si="35">C59</f>
        <v>1435</v>
      </c>
      <c r="D94" s="12">
        <f t="shared" si="35"/>
        <v>1882</v>
      </c>
      <c r="E94" s="12">
        <f t="shared" si="35"/>
        <v>1910</v>
      </c>
      <c r="F94" s="12">
        <f t="shared" si="35"/>
        <v>2024</v>
      </c>
      <c r="G94" s="12">
        <f t="shared" si="35"/>
        <v>2013</v>
      </c>
      <c r="H94" s="12">
        <f t="shared" si="35"/>
        <v>1977</v>
      </c>
      <c r="I94" s="12">
        <f t="shared" si="35"/>
        <v>1968</v>
      </c>
      <c r="J94" s="60">
        <f t="shared" ref="J94:O94" si="36">(J$46-I$46)*$D$75*$O12+I94</f>
        <v>1959.8137749557284</v>
      </c>
      <c r="K94" s="60">
        <f t="shared" si="36"/>
        <v>1953.7451671538115</v>
      </c>
      <c r="L94" s="60">
        <f t="shared" si="36"/>
        <v>1948.8040017390924</v>
      </c>
      <c r="M94" s="60">
        <f t="shared" si="36"/>
        <v>1943.875291997211</v>
      </c>
      <c r="N94" s="60">
        <f t="shared" si="36"/>
        <v>1938.9590065299501</v>
      </c>
      <c r="O94" s="60">
        <f t="shared" si="36"/>
        <v>1934.0551140182406</v>
      </c>
    </row>
    <row r="95" spans="1:15">
      <c r="B95" s="10">
        <v>2017</v>
      </c>
      <c r="C95" s="9">
        <f t="shared" ref="C95:H95" si="37">C60</f>
        <v>1206</v>
      </c>
      <c r="D95" s="9">
        <f t="shared" si="37"/>
        <v>1647</v>
      </c>
      <c r="E95" s="9">
        <f t="shared" si="37"/>
        <v>1870</v>
      </c>
      <c r="F95" s="9">
        <f t="shared" si="37"/>
        <v>2050</v>
      </c>
      <c r="G95" s="9">
        <f t="shared" si="37"/>
        <v>1984</v>
      </c>
      <c r="H95" s="9">
        <f t="shared" si="37"/>
        <v>1969</v>
      </c>
      <c r="I95" s="56">
        <f t="shared" ref="I95:O95" si="38">(I$46-H$46)*$D$76*$O13+H95</f>
        <v>1957.9143515085154</v>
      </c>
      <c r="J95" s="56">
        <f t="shared" si="38"/>
        <v>1949.5283324914744</v>
      </c>
      <c r="K95" s="56">
        <f t="shared" si="38"/>
        <v>1943.3116135326609</v>
      </c>
      <c r="L95" s="56">
        <f t="shared" si="38"/>
        <v>1938.2498534527599</v>
      </c>
      <c r="M95" s="56">
        <f t="shared" si="38"/>
        <v>1933.200853040315</v>
      </c>
      <c r="N95" s="56">
        <f t="shared" si="38"/>
        <v>1928.1645801308007</v>
      </c>
      <c r="O95" s="56">
        <f t="shared" si="38"/>
        <v>1923.1410026407709</v>
      </c>
    </row>
    <row r="96" spans="1:15">
      <c r="B96" s="13">
        <v>2018</v>
      </c>
      <c r="C96" s="12">
        <f>C61</f>
        <v>899</v>
      </c>
      <c r="D96" s="12">
        <f>D61</f>
        <v>1419</v>
      </c>
      <c r="E96" s="12">
        <f>E61</f>
        <v>1793</v>
      </c>
      <c r="F96" s="12">
        <f>F61</f>
        <v>1976</v>
      </c>
      <c r="G96" s="12">
        <f>G61</f>
        <v>1976</v>
      </c>
      <c r="H96" s="60">
        <f t="shared" ref="H96:O96" si="39">(H$46-G$46)*$D$77*$O14+G96</f>
        <v>1947.7051339106442</v>
      </c>
      <c r="I96" s="60">
        <f t="shared" si="39"/>
        <v>1936.9892418014995</v>
      </c>
      <c r="J96" s="60">
        <f t="shared" si="39"/>
        <v>1928.8829343463356</v>
      </c>
      <c r="K96" s="60">
        <f t="shared" si="39"/>
        <v>1922.8735710071776</v>
      </c>
      <c r="L96" s="60">
        <f t="shared" si="39"/>
        <v>1917.9806434585312</v>
      </c>
      <c r="M96" s="60">
        <f t="shared" si="39"/>
        <v>1913.1000499848751</v>
      </c>
      <c r="N96" s="60">
        <f t="shared" si="39"/>
        <v>1908.2317594945155</v>
      </c>
      <c r="O96" s="60">
        <f t="shared" si="39"/>
        <v>1903.3757409741343</v>
      </c>
    </row>
    <row r="97" spans="1:17">
      <c r="B97" s="10">
        <v>2019</v>
      </c>
      <c r="C97" s="9">
        <f>C62</f>
        <v>868</v>
      </c>
      <c r="D97" s="9">
        <f>D62</f>
        <v>1349</v>
      </c>
      <c r="E97" s="9">
        <f>E62</f>
        <v>1687</v>
      </c>
      <c r="F97" s="9">
        <f>F62</f>
        <v>1861</v>
      </c>
      <c r="G97" s="56">
        <f t="shared" ref="G97:O97" si="40">(G$46-F$46)*$D$78*$O15+F97</f>
        <v>1848.0326246904842</v>
      </c>
      <c r="H97" s="56">
        <f t="shared" si="40"/>
        <v>1821.6346211322584</v>
      </c>
      <c r="I97" s="56">
        <f t="shared" si="40"/>
        <v>1811.6371128516598</v>
      </c>
      <c r="J97" s="56">
        <f t="shared" si="40"/>
        <v>1804.0742450024286</v>
      </c>
      <c r="K97" s="56">
        <f t="shared" si="40"/>
        <v>1798.4677440100297</v>
      </c>
      <c r="L97" s="56">
        <f t="shared" si="40"/>
        <v>1793.9028339506781</v>
      </c>
      <c r="M97" s="56">
        <f t="shared" si="40"/>
        <v>1789.3494311009542</v>
      </c>
      <c r="N97" s="56">
        <f t="shared" si="40"/>
        <v>1784.8075064535237</v>
      </c>
      <c r="O97" s="56">
        <f t="shared" si="40"/>
        <v>1780.2770310741737</v>
      </c>
    </row>
    <row r="98" spans="1:17">
      <c r="B98" s="13">
        <v>2020</v>
      </c>
      <c r="C98" s="12">
        <f>C63</f>
        <v>903</v>
      </c>
      <c r="D98" s="12">
        <f>D63</f>
        <v>1367</v>
      </c>
      <c r="E98" s="12">
        <f>E63</f>
        <v>1702</v>
      </c>
      <c r="F98" s="60">
        <f t="shared" ref="F98:O98" si="41">(F$46-E$46)*$D$79*$O16+E98</f>
        <v>1849.106264815905</v>
      </c>
      <c r="G98" s="60">
        <f t="shared" si="41"/>
        <v>1836.7326756248244</v>
      </c>
      <c r="H98" s="60">
        <f t="shared" si="41"/>
        <v>1811.5434570129071</v>
      </c>
      <c r="I98" s="60">
        <f t="shared" si="41"/>
        <v>1802.0037423485387</v>
      </c>
      <c r="J98" s="60">
        <f t="shared" si="41"/>
        <v>1794.7871840521079</v>
      </c>
      <c r="K98" s="60">
        <f t="shared" si="41"/>
        <v>1789.4374090649967</v>
      </c>
      <c r="L98" s="60">
        <f t="shared" si="41"/>
        <v>1785.0815297586271</v>
      </c>
      <c r="M98" s="60">
        <f t="shared" si="41"/>
        <v>1780.7366307378795</v>
      </c>
      <c r="N98" s="60">
        <f t="shared" si="41"/>
        <v>1776.4026843236882</v>
      </c>
      <c r="O98" s="60">
        <f t="shared" si="41"/>
        <v>1772.0796629067597</v>
      </c>
    </row>
    <row r="99" spans="1:17">
      <c r="B99" s="10">
        <v>2021</v>
      </c>
      <c r="C99" s="9">
        <f>C64</f>
        <v>939</v>
      </c>
      <c r="D99" s="9">
        <f>D64</f>
        <v>1460</v>
      </c>
      <c r="E99" s="56">
        <f t="shared" ref="E99:O99" si="42">(E$46-D$46)*$D$80*$O17+D99</f>
        <v>1711.2763920394216</v>
      </c>
      <c r="F99" s="56">
        <f t="shared" si="42"/>
        <v>1836.3900259027828</v>
      </c>
      <c r="G99" s="56">
        <f t="shared" si="42"/>
        <v>1825.8663088499036</v>
      </c>
      <c r="H99" s="56">
        <f t="shared" si="42"/>
        <v>1804.4429202630238</v>
      </c>
      <c r="I99" s="56">
        <f t="shared" si="42"/>
        <v>1796.3294087876804</v>
      </c>
      <c r="J99" s="56">
        <f t="shared" si="42"/>
        <v>1790.1917379442043</v>
      </c>
      <c r="K99" s="56">
        <f t="shared" si="42"/>
        <v>1785.6417632043358</v>
      </c>
      <c r="L99" s="56">
        <f t="shared" si="42"/>
        <v>1781.9370950899483</v>
      </c>
      <c r="M99" s="56">
        <f t="shared" si="42"/>
        <v>1778.2417656902428</v>
      </c>
      <c r="N99" s="56">
        <f t="shared" si="42"/>
        <v>1774.5557514642196</v>
      </c>
      <c r="O99" s="56">
        <f t="shared" si="42"/>
        <v>1770.8790289302208</v>
      </c>
    </row>
    <row r="100" spans="1:17">
      <c r="B100" s="7">
        <v>2022</v>
      </c>
      <c r="C100" s="6">
        <f>C65</f>
        <v>1036</v>
      </c>
      <c r="D100" s="58">
        <f>(D$46-C$46)*$D$81*$O18+C100</f>
        <v>1519.4466332536651</v>
      </c>
      <c r="E100" s="58">
        <f t="shared" ref="E100:O100" si="43">(E$46-D$46)*$D$81*$O18+D100</f>
        <v>1818.6007753387923</v>
      </c>
      <c r="F100" s="58">
        <f t="shared" si="43"/>
        <v>1967.5533350988617</v>
      </c>
      <c r="G100" s="58">
        <f t="shared" si="43"/>
        <v>1955.0244479998826</v>
      </c>
      <c r="H100" s="58">
        <f t="shared" si="43"/>
        <v>1929.5190856327768</v>
      </c>
      <c r="I100" s="58">
        <f t="shared" si="43"/>
        <v>1919.8596403303172</v>
      </c>
      <c r="J100" s="58">
        <f t="shared" si="43"/>
        <v>1912.5525087662309</v>
      </c>
      <c r="K100" s="58">
        <f t="shared" si="43"/>
        <v>1907.1355900546598</v>
      </c>
      <c r="L100" s="58">
        <f t="shared" si="43"/>
        <v>1902.725041166741</v>
      </c>
      <c r="M100" s="58">
        <f t="shared" si="43"/>
        <v>1898.3256103753381</v>
      </c>
      <c r="N100" s="58">
        <f t="shared" si="43"/>
        <v>1893.937269653992</v>
      </c>
      <c r="O100" s="58">
        <f t="shared" si="43"/>
        <v>1889.5599910468918</v>
      </c>
    </row>
    <row r="102" spans="1:17">
      <c r="M102" s="26"/>
    </row>
    <row r="103" spans="1:17" ht="15.6">
      <c r="A103" s="42" t="s">
        <v>70</v>
      </c>
      <c r="B103" s="1"/>
      <c r="C103" s="1"/>
      <c r="D103" s="1"/>
      <c r="E103" s="1"/>
      <c r="F103" s="1"/>
      <c r="G103" s="1"/>
      <c r="H103" s="1"/>
      <c r="I103" s="1"/>
      <c r="J103" s="1"/>
      <c r="K103" s="1"/>
      <c r="L103" s="1"/>
      <c r="M103" s="1"/>
      <c r="N103" s="1"/>
      <c r="O103" s="1"/>
    </row>
    <row r="104" spans="1:17">
      <c r="Q104" s="21"/>
    </row>
    <row r="105" spans="1:17" ht="78">
      <c r="B105" s="70" t="s">
        <v>429</v>
      </c>
      <c r="C105" s="71" t="s">
        <v>364</v>
      </c>
      <c r="D105" s="71" t="s">
        <v>365</v>
      </c>
      <c r="E105" s="71" t="s">
        <v>368</v>
      </c>
      <c r="F105" s="71" t="s">
        <v>369</v>
      </c>
      <c r="G105" s="71" t="s">
        <v>366</v>
      </c>
      <c r="H105" s="71" t="s">
        <v>367</v>
      </c>
      <c r="I105" s="71" t="s">
        <v>15</v>
      </c>
      <c r="J105" s="71" t="s">
        <v>72</v>
      </c>
      <c r="K105" s="71" t="s">
        <v>370</v>
      </c>
      <c r="Q105" s="21"/>
    </row>
    <row r="106" spans="1:17">
      <c r="B106" s="13">
        <v>2012</v>
      </c>
      <c r="C106" s="12">
        <f>Data!D7</f>
        <v>2814</v>
      </c>
      <c r="D106" s="12">
        <f>SUM(Data!C82:M82)</f>
        <v>1970</v>
      </c>
      <c r="E106" s="12">
        <f>M8</f>
        <v>2012</v>
      </c>
      <c r="F106" s="12">
        <f t="shared" ref="F106" si="44">E106-D106</f>
        <v>42</v>
      </c>
      <c r="G106" s="12">
        <f>O90</f>
        <v>2003.0074907800772</v>
      </c>
      <c r="H106" s="12">
        <f t="shared" ref="H106" si="45">G106-D106</f>
        <v>33.007490780077205</v>
      </c>
      <c r="I106" s="67">
        <f t="shared" ref="I106" si="46">G106/C106</f>
        <v>0.71180081406541473</v>
      </c>
      <c r="J106" s="67">
        <f t="shared" ref="J106" si="47">H106/F106</f>
        <v>0.78589263762088579</v>
      </c>
      <c r="K106" s="12">
        <f t="shared" ref="K106" si="48">H106-F106</f>
        <v>-8.9925092199227947</v>
      </c>
      <c r="Q106" s="21"/>
    </row>
    <row r="107" spans="1:17">
      <c r="B107" s="10">
        <v>2013</v>
      </c>
      <c r="C107" s="9">
        <f>Data!D8</f>
        <v>3085</v>
      </c>
      <c r="D107" s="9">
        <f>SUM(Data!C83:M83)</f>
        <v>1889</v>
      </c>
      <c r="E107" s="9">
        <f>L9</f>
        <v>1939</v>
      </c>
      <c r="F107" s="9">
        <f t="shared" ref="F107:F115" si="49">E107-D107</f>
        <v>50</v>
      </c>
      <c r="G107" s="9">
        <f t="shared" ref="G107:G116" si="50">O91</f>
        <v>1924.1935181845663</v>
      </c>
      <c r="H107" s="9">
        <f t="shared" ref="H107:H116" si="51">G107-D107</f>
        <v>35.193518184566301</v>
      </c>
      <c r="I107" s="66">
        <f t="shared" ref="I107:I116" si="52">G107/C107</f>
        <v>0.62372561367408952</v>
      </c>
      <c r="J107" s="66">
        <f>H107/F107</f>
        <v>0.70387036369132605</v>
      </c>
      <c r="K107" s="9">
        <f>H107-F107</f>
        <v>-14.806481815433699</v>
      </c>
    </row>
    <row r="108" spans="1:17">
      <c r="B108" s="13">
        <v>2014</v>
      </c>
      <c r="C108" s="12">
        <f>Data!D9</f>
        <v>3064</v>
      </c>
      <c r="D108" s="12">
        <f>SUM(Data!C84:M84)</f>
        <v>1740</v>
      </c>
      <c r="E108" s="12">
        <f>K10</f>
        <v>1847</v>
      </c>
      <c r="F108" s="12">
        <f t="shared" si="49"/>
        <v>107</v>
      </c>
      <c r="G108" s="12">
        <f t="shared" si="50"/>
        <v>1827.3676137951873</v>
      </c>
      <c r="H108" s="12">
        <f t="shared" si="51"/>
        <v>87.367613795187253</v>
      </c>
      <c r="I108" s="67">
        <f t="shared" si="52"/>
        <v>0.59639935176083136</v>
      </c>
      <c r="J108" s="67">
        <f t="shared" ref="J108:J118" si="53">H108/F108</f>
        <v>0.81651975509520802</v>
      </c>
      <c r="K108" s="12">
        <f t="shared" ref="K108:K116" si="54">H108-F108</f>
        <v>-19.632386204812747</v>
      </c>
    </row>
    <row r="109" spans="1:17">
      <c r="B109" s="10">
        <v>2015</v>
      </c>
      <c r="C109" s="9">
        <f>Data!D10</f>
        <v>3079</v>
      </c>
      <c r="D109" s="9">
        <f>SUM(Data!C85:M85)</f>
        <v>1748</v>
      </c>
      <c r="E109" s="9">
        <f>J11</f>
        <v>1854</v>
      </c>
      <c r="F109" s="9">
        <f t="shared" si="49"/>
        <v>106</v>
      </c>
      <c r="G109" s="9">
        <f t="shared" si="50"/>
        <v>1828.1910455494553</v>
      </c>
      <c r="H109" s="9">
        <f t="shared" si="51"/>
        <v>80.191045549455339</v>
      </c>
      <c r="I109" s="66">
        <f t="shared" si="52"/>
        <v>0.59376130092544832</v>
      </c>
      <c r="J109" s="66">
        <f t="shared" si="53"/>
        <v>0.75651929763637116</v>
      </c>
      <c r="K109" s="9">
        <f t="shared" si="54"/>
        <v>-25.808954450544661</v>
      </c>
    </row>
    <row r="110" spans="1:17">
      <c r="B110" s="13">
        <v>2016</v>
      </c>
      <c r="C110" s="12">
        <f>Data!D11</f>
        <v>3073</v>
      </c>
      <c r="D110" s="12">
        <f>SUM(Data!C86:M86)</f>
        <v>1787</v>
      </c>
      <c r="E110" s="12">
        <f>I12</f>
        <v>1968</v>
      </c>
      <c r="F110" s="12">
        <f t="shared" si="49"/>
        <v>181</v>
      </c>
      <c r="G110" s="12">
        <f t="shared" si="50"/>
        <v>1934.0551140182406</v>
      </c>
      <c r="H110" s="12">
        <f t="shared" si="51"/>
        <v>147.0551140182406</v>
      </c>
      <c r="I110" s="67">
        <f t="shared" si="52"/>
        <v>0.62937035926398976</v>
      </c>
      <c r="J110" s="67">
        <f t="shared" si="53"/>
        <v>0.81245919347094253</v>
      </c>
      <c r="K110" s="12">
        <f t="shared" si="54"/>
        <v>-33.944885981759398</v>
      </c>
    </row>
    <row r="111" spans="1:17">
      <c r="B111" s="10">
        <v>2017</v>
      </c>
      <c r="C111" s="9">
        <f>Data!D12</f>
        <v>3148</v>
      </c>
      <c r="D111" s="9">
        <f>SUM(Data!C87:M87)</f>
        <v>1631</v>
      </c>
      <c r="E111" s="9">
        <f>H13</f>
        <v>1969</v>
      </c>
      <c r="F111" s="9">
        <f t="shared" si="49"/>
        <v>338</v>
      </c>
      <c r="G111" s="9">
        <f t="shared" si="50"/>
        <v>1923.1410026407709</v>
      </c>
      <c r="H111" s="9">
        <f t="shared" si="51"/>
        <v>292.14100264077092</v>
      </c>
      <c r="I111" s="66">
        <f t="shared" si="52"/>
        <v>0.61090883184268452</v>
      </c>
      <c r="J111" s="66">
        <f t="shared" si="53"/>
        <v>0.86432249302003228</v>
      </c>
      <c r="K111" s="9">
        <f t="shared" si="54"/>
        <v>-45.858997359229079</v>
      </c>
    </row>
    <row r="112" spans="1:17">
      <c r="B112" s="13">
        <v>2018</v>
      </c>
      <c r="C112" s="12">
        <f>Data!D13</f>
        <v>3043</v>
      </c>
      <c r="D112" s="12">
        <f>SUM(Data!C88:M88)</f>
        <v>1411</v>
      </c>
      <c r="E112" s="12">
        <f>G14</f>
        <v>1976</v>
      </c>
      <c r="F112" s="12">
        <f t="shared" si="49"/>
        <v>565</v>
      </c>
      <c r="G112" s="12">
        <f t="shared" si="50"/>
        <v>1903.3757409741343</v>
      </c>
      <c r="H112" s="12">
        <f t="shared" si="51"/>
        <v>492.37574097413426</v>
      </c>
      <c r="I112" s="67">
        <f t="shared" si="52"/>
        <v>0.62549317810520355</v>
      </c>
      <c r="J112" s="67">
        <f t="shared" si="53"/>
        <v>0.8714614884497951</v>
      </c>
      <c r="K112" s="12">
        <f t="shared" si="54"/>
        <v>-72.62425902586574</v>
      </c>
    </row>
    <row r="113" spans="2:11">
      <c r="B113" s="10">
        <v>2019</v>
      </c>
      <c r="C113" s="9">
        <f>Data!D14</f>
        <v>2839</v>
      </c>
      <c r="D113" s="9">
        <f>SUM(Data!C89:M89)</f>
        <v>1024</v>
      </c>
      <c r="E113" s="9">
        <f>F15</f>
        <v>1861</v>
      </c>
      <c r="F113" s="9">
        <f t="shared" si="49"/>
        <v>837</v>
      </c>
      <c r="G113" s="9">
        <f t="shared" si="50"/>
        <v>1780.2770310741737</v>
      </c>
      <c r="H113" s="9">
        <f t="shared" si="51"/>
        <v>756.27703107417369</v>
      </c>
      <c r="I113" s="66">
        <f t="shared" si="52"/>
        <v>0.62707891196695098</v>
      </c>
      <c r="J113" s="66">
        <f t="shared" si="53"/>
        <v>0.90355678742434131</v>
      </c>
      <c r="K113" s="9">
        <f t="shared" si="54"/>
        <v>-80.722968925826308</v>
      </c>
    </row>
    <row r="114" spans="2:11">
      <c r="B114" s="13">
        <v>2020</v>
      </c>
      <c r="C114" s="12">
        <f>Data!D15</f>
        <v>2709</v>
      </c>
      <c r="D114" s="12">
        <f>SUM(Data!C90:M90)</f>
        <v>618</v>
      </c>
      <c r="E114" s="12">
        <f>E16</f>
        <v>1702</v>
      </c>
      <c r="F114" s="12">
        <f t="shared" si="49"/>
        <v>1084</v>
      </c>
      <c r="G114" s="12">
        <f t="shared" si="50"/>
        <v>1772.0796629067597</v>
      </c>
      <c r="H114" s="12">
        <f t="shared" si="51"/>
        <v>1154.0796629067597</v>
      </c>
      <c r="I114" s="67">
        <f t="shared" si="52"/>
        <v>0.65414531668761899</v>
      </c>
      <c r="J114" s="67">
        <f t="shared" si="53"/>
        <v>1.0646491355228411</v>
      </c>
      <c r="K114" s="12">
        <f t="shared" si="54"/>
        <v>70.079662906759722</v>
      </c>
    </row>
    <row r="115" spans="2:11">
      <c r="B115" s="10">
        <v>2021</v>
      </c>
      <c r="C115" s="9">
        <f>Data!D16</f>
        <v>2304</v>
      </c>
      <c r="D115" s="9">
        <f>SUM(Data!C91:M91)</f>
        <v>305</v>
      </c>
      <c r="E115" s="9">
        <f>D17</f>
        <v>1460</v>
      </c>
      <c r="F115" s="9">
        <f t="shared" si="49"/>
        <v>1155</v>
      </c>
      <c r="G115" s="9">
        <f t="shared" si="50"/>
        <v>1770.8790289302208</v>
      </c>
      <c r="H115" s="9">
        <f t="shared" si="51"/>
        <v>1465.8790289302208</v>
      </c>
      <c r="I115" s="66">
        <f t="shared" si="52"/>
        <v>0.7686106896398528</v>
      </c>
      <c r="J115" s="66">
        <f t="shared" si="53"/>
        <v>1.2691593324071175</v>
      </c>
      <c r="K115" s="9">
        <f t="shared" si="54"/>
        <v>310.87902893022078</v>
      </c>
    </row>
    <row r="116" spans="2:11">
      <c r="B116" s="7">
        <v>2022</v>
      </c>
      <c r="C116" s="6">
        <f>Data!D17</f>
        <v>2743</v>
      </c>
      <c r="D116" s="6">
        <f>SUM(Data!C92:M92)</f>
        <v>81</v>
      </c>
      <c r="E116" s="6">
        <f>C18</f>
        <v>1036</v>
      </c>
      <c r="F116" s="6">
        <f>E116-D116</f>
        <v>955</v>
      </c>
      <c r="G116" s="6">
        <f t="shared" si="50"/>
        <v>1889.5599910468918</v>
      </c>
      <c r="H116" s="6">
        <f t="shared" si="51"/>
        <v>1808.5599910468918</v>
      </c>
      <c r="I116" s="68">
        <f t="shared" si="52"/>
        <v>0.68886620162117818</v>
      </c>
      <c r="J116" s="68">
        <f t="shared" si="53"/>
        <v>1.8937800953370594</v>
      </c>
      <c r="K116" s="6">
        <f t="shared" si="54"/>
        <v>853.55999104689181</v>
      </c>
    </row>
    <row r="118" spans="2:11" ht="15.6">
      <c r="B118" s="72" t="s">
        <v>69</v>
      </c>
      <c r="C118" s="73">
        <f t="shared" ref="C118:H118" si="55">SUM(C106:C116)</f>
        <v>31901</v>
      </c>
      <c r="D118" s="73">
        <f t="shared" si="55"/>
        <v>14204</v>
      </c>
      <c r="E118" s="73">
        <f t="shared" si="55"/>
        <v>19624</v>
      </c>
      <c r="F118" s="73">
        <f t="shared" si="55"/>
        <v>5420</v>
      </c>
      <c r="G118" s="73">
        <f t="shared" si="55"/>
        <v>20556.127239900477</v>
      </c>
      <c r="H118" s="73">
        <f t="shared" si="55"/>
        <v>6352.1272399004774</v>
      </c>
      <c r="I118" s="74">
        <f>G118/C118</f>
        <v>0.64437250368015042</v>
      </c>
      <c r="J118" s="74">
        <f t="shared" si="53"/>
        <v>1.1719791955535936</v>
      </c>
      <c r="K118" s="73">
        <f>SUM(K106:K116)</f>
        <v>932.12723990047789</v>
      </c>
    </row>
    <row r="120" spans="2:11">
      <c r="B120" s="43" t="s">
        <v>71</v>
      </c>
    </row>
  </sheetData>
  <mergeCells count="4">
    <mergeCell ref="B24:L24"/>
    <mergeCell ref="C25:L25"/>
    <mergeCell ref="C6:M6"/>
    <mergeCell ref="B5:M5"/>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27902-C17D-4A6A-98BC-8D877FC5A034}">
  <sheetPr>
    <tabColor theme="4"/>
  </sheetPr>
  <dimension ref="A1:W144"/>
  <sheetViews>
    <sheetView zoomScale="90" zoomScaleNormal="90" workbookViewId="0">
      <selection activeCell="S144" sqref="S144"/>
    </sheetView>
  </sheetViews>
  <sheetFormatPr defaultColWidth="9.1796875" defaultRowHeight="15"/>
  <cols>
    <col min="1" max="1" width="9.1796875" style="2"/>
    <col min="2" max="2" width="17" style="2" customWidth="1"/>
    <col min="3" max="11" width="13.36328125" style="2" customWidth="1"/>
    <col min="12" max="12" width="10.90625" style="2" customWidth="1"/>
    <col min="13" max="13" width="9.1796875" style="2" customWidth="1"/>
    <col min="14" max="14" width="10.81640625" style="2" customWidth="1"/>
    <col min="15" max="15" width="10.54296875" style="2" bestFit="1" customWidth="1"/>
    <col min="16" max="16" width="11.6328125" style="2" customWidth="1"/>
    <col min="17" max="17" width="10.54296875" style="2" bestFit="1" customWidth="1"/>
    <col min="18" max="29" width="9.1796875" style="2"/>
    <col min="30" max="30" width="6.26953125" style="2" customWidth="1"/>
    <col min="31" max="16384" width="9.1796875" style="2"/>
  </cols>
  <sheetData>
    <row r="1" spans="1:15" ht="15.6">
      <c r="A1" s="55" t="s">
        <v>81</v>
      </c>
      <c r="B1" s="55"/>
      <c r="C1" s="55"/>
      <c r="D1" s="55"/>
      <c r="E1" s="55"/>
      <c r="F1" s="55"/>
      <c r="G1" s="55"/>
      <c r="H1" s="55"/>
      <c r="I1" s="55"/>
      <c r="J1" s="55"/>
      <c r="K1" s="55"/>
      <c r="L1" s="55"/>
      <c r="M1" s="55"/>
      <c r="N1" s="55"/>
      <c r="O1" s="55"/>
    </row>
    <row r="3" spans="1:15" ht="15.6">
      <c r="A3" s="42" t="s">
        <v>65</v>
      </c>
      <c r="B3" s="1"/>
      <c r="C3" s="1"/>
      <c r="D3" s="1"/>
      <c r="E3" s="1"/>
      <c r="F3" s="1"/>
      <c r="G3" s="1"/>
      <c r="H3" s="1"/>
      <c r="I3" s="1"/>
      <c r="J3" s="1"/>
      <c r="K3" s="1"/>
      <c r="L3" s="1"/>
      <c r="M3" s="1"/>
      <c r="N3" s="1"/>
      <c r="O3" s="1"/>
    </row>
    <row r="5" spans="1:15" ht="15.6">
      <c r="B5" s="239" t="s">
        <v>361</v>
      </c>
      <c r="C5" s="240"/>
      <c r="D5" s="240"/>
      <c r="E5" s="240"/>
      <c r="F5" s="240"/>
      <c r="G5" s="240"/>
      <c r="H5" s="240"/>
      <c r="I5" s="240"/>
      <c r="J5" s="240"/>
      <c r="K5" s="240"/>
      <c r="L5" s="240"/>
      <c r="M5" s="240"/>
    </row>
    <row r="6" spans="1:15" ht="15.6">
      <c r="B6" s="14"/>
      <c r="C6" s="237" t="s">
        <v>336</v>
      </c>
      <c r="D6" s="238"/>
      <c r="E6" s="238"/>
      <c r="F6" s="238"/>
      <c r="G6" s="238"/>
      <c r="H6" s="238"/>
      <c r="I6" s="238"/>
      <c r="J6" s="238"/>
      <c r="K6" s="238"/>
      <c r="L6" s="238"/>
      <c r="M6" s="238"/>
    </row>
    <row r="7" spans="1:15" ht="15.6">
      <c r="B7" s="14" t="s">
        <v>429</v>
      </c>
      <c r="C7" s="44" t="s">
        <v>11</v>
      </c>
      <c r="D7" s="44" t="s">
        <v>10</v>
      </c>
      <c r="E7" s="44" t="s">
        <v>9</v>
      </c>
      <c r="F7" s="44" t="s">
        <v>8</v>
      </c>
      <c r="G7" s="44" t="s">
        <v>7</v>
      </c>
      <c r="H7" s="44" t="s">
        <v>6</v>
      </c>
      <c r="I7" s="44" t="s">
        <v>5</v>
      </c>
      <c r="J7" s="44" t="s">
        <v>4</v>
      </c>
      <c r="K7" s="44" t="s">
        <v>3</v>
      </c>
      <c r="L7" s="44" t="s">
        <v>2</v>
      </c>
      <c r="M7" s="45">
        <v>11</v>
      </c>
    </row>
    <row r="8" spans="1:15">
      <c r="B8" s="13">
        <v>2012</v>
      </c>
      <c r="C8" s="12">
        <f>Data!C82</f>
        <v>36</v>
      </c>
      <c r="D8" s="12">
        <f>Data!D82</f>
        <v>225</v>
      </c>
      <c r="E8" s="12">
        <f>Data!E82</f>
        <v>479</v>
      </c>
      <c r="F8" s="12">
        <f>Data!F82</f>
        <v>479</v>
      </c>
      <c r="G8" s="12">
        <f>Data!G82</f>
        <v>369</v>
      </c>
      <c r="H8" s="12">
        <f>Data!H82</f>
        <v>199</v>
      </c>
      <c r="I8" s="12">
        <f>Data!I82</f>
        <v>88</v>
      </c>
      <c r="J8" s="12">
        <f>Data!J82</f>
        <v>40</v>
      </c>
      <c r="K8" s="12">
        <f>Data!K82</f>
        <v>27</v>
      </c>
      <c r="L8" s="12">
        <f>Data!L82</f>
        <v>17</v>
      </c>
      <c r="M8" s="11">
        <f>Data!M82</f>
        <v>11</v>
      </c>
    </row>
    <row r="9" spans="1:15">
      <c r="B9" s="10">
        <v>2013</v>
      </c>
      <c r="C9" s="9">
        <f>Data!C83</f>
        <v>38</v>
      </c>
      <c r="D9" s="9">
        <f>Data!D83</f>
        <v>247</v>
      </c>
      <c r="E9" s="9">
        <f>Data!E83</f>
        <v>476</v>
      </c>
      <c r="F9" s="9">
        <f>Data!F83</f>
        <v>499</v>
      </c>
      <c r="G9" s="9">
        <f>Data!G83</f>
        <v>323</v>
      </c>
      <c r="H9" s="9">
        <f>Data!H83</f>
        <v>122</v>
      </c>
      <c r="I9" s="9">
        <f>Data!I83</f>
        <v>89</v>
      </c>
      <c r="J9" s="9">
        <f>Data!J83</f>
        <v>56</v>
      </c>
      <c r="K9" s="9">
        <f>Data!K83</f>
        <v>22</v>
      </c>
      <c r="L9" s="9">
        <f>Data!L83</f>
        <v>17</v>
      </c>
      <c r="M9" s="8"/>
    </row>
    <row r="10" spans="1:15">
      <c r="B10" s="13">
        <v>2014</v>
      </c>
      <c r="C10" s="12">
        <f>Data!C84</f>
        <v>42</v>
      </c>
      <c r="D10" s="12">
        <f>Data!D84</f>
        <v>263</v>
      </c>
      <c r="E10" s="12">
        <f>Data!E84</f>
        <v>463</v>
      </c>
      <c r="F10" s="12">
        <f>Data!F84</f>
        <v>421</v>
      </c>
      <c r="G10" s="12">
        <f>Data!G84</f>
        <v>271</v>
      </c>
      <c r="H10" s="12">
        <f>Data!H84</f>
        <v>130</v>
      </c>
      <c r="I10" s="12">
        <f>Data!I84</f>
        <v>88</v>
      </c>
      <c r="J10" s="12">
        <f>Data!J84</f>
        <v>39</v>
      </c>
      <c r="K10" s="12">
        <f>Data!K84</f>
        <v>23</v>
      </c>
      <c r="L10" s="12"/>
      <c r="M10" s="11"/>
    </row>
    <row r="11" spans="1:15">
      <c r="B11" s="10">
        <v>2015</v>
      </c>
      <c r="C11" s="9">
        <f>Data!C85</f>
        <v>49</v>
      </c>
      <c r="D11" s="9">
        <f>Data!D85</f>
        <v>300</v>
      </c>
      <c r="E11" s="9">
        <f>Data!E85</f>
        <v>454</v>
      </c>
      <c r="F11" s="9">
        <f>Data!F85</f>
        <v>401</v>
      </c>
      <c r="G11" s="9">
        <f>Data!G85</f>
        <v>267</v>
      </c>
      <c r="H11" s="9">
        <f>Data!H85</f>
        <v>151</v>
      </c>
      <c r="I11" s="9">
        <f>Data!I85</f>
        <v>93</v>
      </c>
      <c r="J11" s="9">
        <f>Data!J85</f>
        <v>33</v>
      </c>
      <c r="K11" s="9"/>
      <c r="L11" s="9"/>
      <c r="M11" s="8"/>
    </row>
    <row r="12" spans="1:15">
      <c r="B12" s="13">
        <v>2016</v>
      </c>
      <c r="C12" s="12">
        <f>Data!C86</f>
        <v>44</v>
      </c>
      <c r="D12" s="12">
        <f>Data!D86</f>
        <v>265</v>
      </c>
      <c r="E12" s="12">
        <f>Data!E86</f>
        <v>473</v>
      </c>
      <c r="F12" s="12">
        <f>Data!F86</f>
        <v>398</v>
      </c>
      <c r="G12" s="12">
        <f>Data!G86</f>
        <v>326</v>
      </c>
      <c r="H12" s="12">
        <f>Data!H86</f>
        <v>191</v>
      </c>
      <c r="I12" s="12">
        <f>Data!I86</f>
        <v>90</v>
      </c>
      <c r="J12" s="12"/>
      <c r="K12" s="12"/>
      <c r="L12" s="12"/>
      <c r="M12" s="11"/>
    </row>
    <row r="13" spans="1:15">
      <c r="B13" s="10">
        <v>2017</v>
      </c>
      <c r="C13" s="9">
        <f>Data!C87</f>
        <v>34</v>
      </c>
      <c r="D13" s="9">
        <f>Data!D87</f>
        <v>267</v>
      </c>
      <c r="E13" s="9">
        <f>Data!E87</f>
        <v>414</v>
      </c>
      <c r="F13" s="9">
        <f>Data!F87</f>
        <v>464</v>
      </c>
      <c r="G13" s="9">
        <f>Data!G87</f>
        <v>279</v>
      </c>
      <c r="H13" s="9">
        <f>Data!H87</f>
        <v>173</v>
      </c>
      <c r="I13" s="9"/>
      <c r="J13" s="9"/>
      <c r="K13" s="9"/>
      <c r="L13" s="9"/>
      <c r="M13" s="8"/>
    </row>
    <row r="14" spans="1:15">
      <c r="B14" s="13">
        <v>2018</v>
      </c>
      <c r="C14" s="12">
        <f>Data!C88</f>
        <v>52</v>
      </c>
      <c r="D14" s="12">
        <f>Data!D88</f>
        <v>235</v>
      </c>
      <c r="E14" s="12">
        <f>Data!E88</f>
        <v>369</v>
      </c>
      <c r="F14" s="12">
        <f>Data!F88</f>
        <v>442</v>
      </c>
      <c r="G14" s="12">
        <f>Data!G88</f>
        <v>313</v>
      </c>
      <c r="H14" s="12"/>
      <c r="I14" s="12"/>
      <c r="J14" s="12"/>
      <c r="K14" s="12"/>
      <c r="L14" s="12"/>
      <c r="M14" s="11"/>
    </row>
    <row r="15" spans="1:15">
      <c r="B15" s="10">
        <v>2019</v>
      </c>
      <c r="C15" s="9">
        <f>Data!C89</f>
        <v>54</v>
      </c>
      <c r="D15" s="9">
        <f>Data!D89</f>
        <v>199</v>
      </c>
      <c r="E15" s="9">
        <f>Data!E89</f>
        <v>345</v>
      </c>
      <c r="F15" s="9">
        <f>Data!F89</f>
        <v>426</v>
      </c>
      <c r="G15" s="9"/>
      <c r="H15" s="9"/>
      <c r="I15" s="9"/>
      <c r="J15" s="9"/>
      <c r="K15" s="9"/>
      <c r="L15" s="9"/>
      <c r="M15" s="8"/>
    </row>
    <row r="16" spans="1:15">
      <c r="B16" s="13">
        <v>2020</v>
      </c>
      <c r="C16" s="12">
        <f>Data!C90</f>
        <v>61</v>
      </c>
      <c r="D16" s="12">
        <f>Data!D90</f>
        <v>201</v>
      </c>
      <c r="E16" s="12">
        <f>Data!E90</f>
        <v>356</v>
      </c>
      <c r="F16" s="12"/>
      <c r="G16" s="12"/>
      <c r="H16" s="12"/>
      <c r="I16" s="12"/>
      <c r="J16" s="12"/>
      <c r="K16" s="12"/>
      <c r="L16" s="12"/>
      <c r="M16" s="11"/>
    </row>
    <row r="17" spans="2:13">
      <c r="B17" s="10">
        <v>2021</v>
      </c>
      <c r="C17" s="9">
        <f>Data!C91</f>
        <v>84</v>
      </c>
      <c r="D17" s="9">
        <f>Data!D91</f>
        <v>221</v>
      </c>
      <c r="E17" s="9"/>
      <c r="F17" s="9"/>
      <c r="G17" s="9"/>
      <c r="H17" s="9"/>
      <c r="I17" s="9"/>
      <c r="J17" s="9"/>
      <c r="K17" s="9"/>
      <c r="L17" s="9"/>
      <c r="M17" s="8"/>
    </row>
    <row r="18" spans="2:13">
      <c r="B18" s="7">
        <v>2022</v>
      </c>
      <c r="C18" s="6">
        <f>Data!C92</f>
        <v>81</v>
      </c>
      <c r="D18" s="6"/>
      <c r="E18" s="6"/>
      <c r="F18" s="6"/>
      <c r="G18" s="6"/>
      <c r="H18" s="6"/>
      <c r="I18" s="6"/>
      <c r="J18" s="6"/>
      <c r="K18" s="6"/>
      <c r="L18" s="6"/>
      <c r="M18" s="5"/>
    </row>
    <row r="19" spans="2:13">
      <c r="C19" s="3"/>
      <c r="D19" s="3"/>
      <c r="E19" s="3"/>
      <c r="F19" s="3"/>
      <c r="G19" s="3"/>
      <c r="H19" s="3"/>
      <c r="I19" s="3"/>
      <c r="J19" s="3"/>
      <c r="K19" s="3"/>
      <c r="L19" s="3"/>
    </row>
    <row r="20" spans="2:13">
      <c r="C20" s="3"/>
      <c r="D20" s="3"/>
      <c r="E20" s="3"/>
      <c r="F20" s="3"/>
      <c r="G20" s="3"/>
      <c r="H20" s="3"/>
      <c r="I20" s="3"/>
      <c r="J20" s="3"/>
      <c r="K20" s="3"/>
      <c r="L20" s="3"/>
    </row>
    <row r="21" spans="2:13">
      <c r="C21" s="3"/>
      <c r="D21" s="3"/>
      <c r="E21" s="3"/>
      <c r="F21" s="3"/>
      <c r="G21" s="3"/>
      <c r="H21" s="3"/>
      <c r="I21" s="3"/>
      <c r="J21" s="3"/>
      <c r="K21" s="3"/>
      <c r="L21" s="3"/>
    </row>
    <row r="22" spans="2:13">
      <c r="C22" s="3"/>
      <c r="D22" s="3"/>
      <c r="E22" s="3"/>
      <c r="F22" s="3"/>
      <c r="G22" s="3"/>
      <c r="H22" s="3"/>
      <c r="I22" s="3"/>
      <c r="J22" s="3"/>
      <c r="K22" s="3"/>
      <c r="L22" s="3"/>
    </row>
    <row r="23" spans="2:13" ht="15.6">
      <c r="B23" s="239" t="s">
        <v>362</v>
      </c>
      <c r="C23" s="240"/>
      <c r="D23" s="240"/>
      <c r="E23" s="240"/>
      <c r="F23" s="240"/>
      <c r="G23" s="240"/>
      <c r="H23" s="240"/>
      <c r="I23" s="240"/>
      <c r="J23" s="240"/>
      <c r="K23" s="240"/>
      <c r="L23" s="240"/>
      <c r="M23" s="240"/>
    </row>
    <row r="24" spans="2:13" ht="15.6">
      <c r="B24" s="14"/>
      <c r="C24" s="237" t="s">
        <v>336</v>
      </c>
      <c r="D24" s="238"/>
      <c r="E24" s="238"/>
      <c r="F24" s="238"/>
      <c r="G24" s="238"/>
      <c r="H24" s="238"/>
      <c r="I24" s="238"/>
      <c r="J24" s="238"/>
      <c r="K24" s="238"/>
      <c r="L24" s="238"/>
      <c r="M24" s="238"/>
    </row>
    <row r="25" spans="2:13" ht="15.6">
      <c r="B25" s="14" t="s">
        <v>429</v>
      </c>
      <c r="C25" s="44" t="s">
        <v>11</v>
      </c>
      <c r="D25" s="44" t="s">
        <v>10</v>
      </c>
      <c r="E25" s="44" t="s">
        <v>9</v>
      </c>
      <c r="F25" s="44" t="s">
        <v>8</v>
      </c>
      <c r="G25" s="44" t="s">
        <v>7</v>
      </c>
      <c r="H25" s="44" t="s">
        <v>6</v>
      </c>
      <c r="I25" s="44" t="s">
        <v>5</v>
      </c>
      <c r="J25" s="44" t="s">
        <v>4</v>
      </c>
      <c r="K25" s="44" t="s">
        <v>3</v>
      </c>
      <c r="L25" s="44" t="s">
        <v>2</v>
      </c>
      <c r="M25" s="45">
        <v>11</v>
      </c>
    </row>
    <row r="26" spans="2:13">
      <c r="B26" s="13">
        <v>2012</v>
      </c>
      <c r="C26" s="12">
        <f>Data!C133</f>
        <v>1075</v>
      </c>
      <c r="D26" s="12">
        <f>Data!D133</f>
        <v>1497</v>
      </c>
      <c r="E26" s="12">
        <f>Data!E133</f>
        <v>1250</v>
      </c>
      <c r="F26" s="12">
        <f>Data!F133</f>
        <v>899</v>
      </c>
      <c r="G26" s="12">
        <f>Data!G133</f>
        <v>477</v>
      </c>
      <c r="H26" s="12">
        <f>Data!H133</f>
        <v>254</v>
      </c>
      <c r="I26" s="12">
        <f>Data!I133</f>
        <v>148</v>
      </c>
      <c r="J26" s="12">
        <f>Data!J133</f>
        <v>111</v>
      </c>
      <c r="K26" s="12">
        <f>Data!K133</f>
        <v>79</v>
      </c>
      <c r="L26" s="12">
        <f>Data!L133</f>
        <v>59</v>
      </c>
      <c r="M26" s="11">
        <f>Data!M133</f>
        <v>42</v>
      </c>
    </row>
    <row r="27" spans="2:13">
      <c r="B27" s="10">
        <v>2013</v>
      </c>
      <c r="C27" s="9">
        <f>Data!C134</f>
        <v>1112</v>
      </c>
      <c r="D27" s="9">
        <f>Data!D134</f>
        <v>1606</v>
      </c>
      <c r="E27" s="9">
        <f>Data!E134</f>
        <v>1297</v>
      </c>
      <c r="F27" s="9">
        <f>Data!F134</f>
        <v>824</v>
      </c>
      <c r="G27" s="9">
        <f>Data!G134</f>
        <v>428</v>
      </c>
      <c r="H27" s="9">
        <f>Data!H134</f>
        <v>257</v>
      </c>
      <c r="I27" s="9">
        <f>Data!I134</f>
        <v>175</v>
      </c>
      <c r="J27" s="9">
        <f>Data!J134</f>
        <v>106</v>
      </c>
      <c r="K27" s="9">
        <f>Data!K134</f>
        <v>74</v>
      </c>
      <c r="L27" s="9">
        <f>Data!L134</f>
        <v>50</v>
      </c>
      <c r="M27" s="8"/>
    </row>
    <row r="28" spans="2:13">
      <c r="B28" s="13">
        <v>2014</v>
      </c>
      <c r="C28" s="12">
        <f>Data!C135</f>
        <v>1214</v>
      </c>
      <c r="D28" s="12">
        <f>Data!D135</f>
        <v>1562</v>
      </c>
      <c r="E28" s="12">
        <f>Data!E135</f>
        <v>1222</v>
      </c>
      <c r="F28" s="12">
        <f>Data!F135</f>
        <v>816</v>
      </c>
      <c r="G28" s="12">
        <f>Data!G135</f>
        <v>448</v>
      </c>
      <c r="H28" s="12">
        <f>Data!H135</f>
        <v>296</v>
      </c>
      <c r="I28" s="12">
        <f>Data!I135</f>
        <v>185</v>
      </c>
      <c r="J28" s="12">
        <f>Data!J135</f>
        <v>133</v>
      </c>
      <c r="K28" s="12">
        <f>Data!K135</f>
        <v>107</v>
      </c>
      <c r="L28" s="12"/>
      <c r="M28" s="11"/>
    </row>
    <row r="29" spans="2:13">
      <c r="B29" s="10">
        <v>2015</v>
      </c>
      <c r="C29" s="9">
        <f>Data!C136</f>
        <v>1223</v>
      </c>
      <c r="D29" s="9">
        <f>Data!D136</f>
        <v>1515</v>
      </c>
      <c r="E29" s="9">
        <f>Data!E136</f>
        <v>1099</v>
      </c>
      <c r="F29" s="9">
        <f>Data!F136</f>
        <v>692</v>
      </c>
      <c r="G29" s="9">
        <f>Data!G136</f>
        <v>447</v>
      </c>
      <c r="H29" s="9">
        <f>Data!H136</f>
        <v>258</v>
      </c>
      <c r="I29" s="9">
        <f>Data!I136</f>
        <v>148</v>
      </c>
      <c r="J29" s="9">
        <f>Data!J136</f>
        <v>106</v>
      </c>
      <c r="K29" s="9"/>
      <c r="L29" s="9"/>
      <c r="M29" s="8"/>
    </row>
    <row r="30" spans="2:13">
      <c r="B30" s="13">
        <v>2016</v>
      </c>
      <c r="C30" s="12">
        <f>Data!C137</f>
        <v>1391</v>
      </c>
      <c r="D30" s="12">
        <f>Data!D137</f>
        <v>1573</v>
      </c>
      <c r="E30" s="12">
        <f>Data!E137</f>
        <v>1128</v>
      </c>
      <c r="F30" s="12">
        <f>Data!F137</f>
        <v>844</v>
      </c>
      <c r="G30" s="12">
        <f>Data!G137</f>
        <v>507</v>
      </c>
      <c r="H30" s="12">
        <f>Data!H137</f>
        <v>280</v>
      </c>
      <c r="I30" s="12">
        <f>Data!I137</f>
        <v>181</v>
      </c>
      <c r="J30" s="12"/>
      <c r="K30" s="12"/>
      <c r="L30" s="12"/>
      <c r="M30" s="11"/>
    </row>
    <row r="31" spans="2:13">
      <c r="B31" s="10">
        <v>2017</v>
      </c>
      <c r="C31" s="9">
        <f>Data!C138</f>
        <v>1172</v>
      </c>
      <c r="D31" s="9">
        <f>Data!D138</f>
        <v>1346</v>
      </c>
      <c r="E31" s="9">
        <f>Data!E138</f>
        <v>1155</v>
      </c>
      <c r="F31" s="9">
        <f>Data!F138</f>
        <v>871</v>
      </c>
      <c r="G31" s="9">
        <f>Data!G138</f>
        <v>526</v>
      </c>
      <c r="H31" s="9">
        <f>Data!H138</f>
        <v>338</v>
      </c>
      <c r="I31" s="9"/>
      <c r="J31" s="9"/>
      <c r="K31" s="9"/>
      <c r="L31" s="9"/>
      <c r="M31" s="8"/>
    </row>
    <row r="32" spans="2:13">
      <c r="B32" s="13">
        <v>2018</v>
      </c>
      <c r="C32" s="12">
        <f>Data!C139</f>
        <v>847</v>
      </c>
      <c r="D32" s="12">
        <f>Data!D139</f>
        <v>1132</v>
      </c>
      <c r="E32" s="12">
        <f>Data!E139</f>
        <v>1137</v>
      </c>
      <c r="F32" s="12">
        <f>Data!F139</f>
        <v>878</v>
      </c>
      <c r="G32" s="12">
        <f>Data!G139</f>
        <v>565</v>
      </c>
      <c r="H32" s="12"/>
      <c r="I32" s="12"/>
      <c r="J32" s="12"/>
      <c r="K32" s="12"/>
      <c r="L32" s="12"/>
      <c r="M32" s="11"/>
    </row>
    <row r="33" spans="1:15">
      <c r="B33" s="10">
        <v>2019</v>
      </c>
      <c r="C33" s="9">
        <f>Data!C140</f>
        <v>814</v>
      </c>
      <c r="D33" s="9">
        <f>Data!D140</f>
        <v>1096</v>
      </c>
      <c r="E33" s="9">
        <f>Data!E140</f>
        <v>1089</v>
      </c>
      <c r="F33" s="9">
        <f>Data!F140</f>
        <v>837</v>
      </c>
      <c r="G33" s="9"/>
      <c r="H33" s="9"/>
      <c r="I33" s="9"/>
      <c r="J33" s="9"/>
      <c r="K33" s="9"/>
      <c r="L33" s="9"/>
      <c r="M33" s="8"/>
    </row>
    <row r="34" spans="1:15">
      <c r="B34" s="13">
        <v>2020</v>
      </c>
      <c r="C34" s="12">
        <f>Data!C141</f>
        <v>842</v>
      </c>
      <c r="D34" s="12">
        <f>Data!D141</f>
        <v>1105</v>
      </c>
      <c r="E34" s="12">
        <f>Data!E141</f>
        <v>1084</v>
      </c>
      <c r="F34" s="12"/>
      <c r="G34" s="12"/>
      <c r="H34" s="12"/>
      <c r="I34" s="12"/>
      <c r="J34" s="12"/>
      <c r="K34" s="12"/>
      <c r="L34" s="12"/>
      <c r="M34" s="11"/>
    </row>
    <row r="35" spans="1:15">
      <c r="B35" s="10">
        <v>2021</v>
      </c>
      <c r="C35" s="9">
        <f>Data!C142</f>
        <v>855</v>
      </c>
      <c r="D35" s="9">
        <f>Data!D142</f>
        <v>1155</v>
      </c>
      <c r="E35" s="9"/>
      <c r="F35" s="9"/>
      <c r="G35" s="9"/>
      <c r="H35" s="9"/>
      <c r="I35" s="9"/>
      <c r="J35" s="9"/>
      <c r="K35" s="9"/>
      <c r="L35" s="9"/>
      <c r="M35" s="8"/>
    </row>
    <row r="36" spans="1:15">
      <c r="B36" s="7">
        <v>2022</v>
      </c>
      <c r="C36" s="6">
        <f>Data!C143</f>
        <v>955</v>
      </c>
      <c r="D36" s="6"/>
      <c r="E36" s="6"/>
      <c r="F36" s="6"/>
      <c r="G36" s="6"/>
      <c r="H36" s="6"/>
      <c r="I36" s="6"/>
      <c r="J36" s="6"/>
      <c r="K36" s="6"/>
      <c r="L36" s="6"/>
      <c r="M36" s="5"/>
    </row>
    <row r="37" spans="1:15">
      <c r="C37" s="3"/>
      <c r="D37" s="3"/>
      <c r="E37" s="3"/>
      <c r="F37" s="3"/>
      <c r="G37" s="3"/>
      <c r="H37" s="3"/>
      <c r="I37" s="3"/>
      <c r="J37" s="3"/>
      <c r="K37" s="3"/>
      <c r="L37" s="3"/>
    </row>
    <row r="38" spans="1:15">
      <c r="C38" s="3"/>
      <c r="D38" s="3"/>
      <c r="E38" s="3"/>
      <c r="F38" s="3"/>
      <c r="G38" s="3"/>
      <c r="H38" s="3"/>
      <c r="I38" s="3"/>
      <c r="J38" s="3"/>
      <c r="K38" s="3"/>
      <c r="L38" s="3"/>
    </row>
    <row r="39" spans="1:15">
      <c r="C39" s="3"/>
      <c r="D39" s="3"/>
      <c r="E39" s="3"/>
      <c r="F39" s="3"/>
      <c r="G39" s="3"/>
      <c r="H39" s="3"/>
      <c r="I39" s="3"/>
      <c r="J39" s="3"/>
      <c r="K39" s="3"/>
      <c r="L39" s="3"/>
    </row>
    <row r="40" spans="1:15">
      <c r="C40" s="3"/>
      <c r="D40" s="3"/>
      <c r="E40" s="3"/>
      <c r="F40" s="3"/>
      <c r="G40" s="3"/>
      <c r="H40" s="3"/>
      <c r="I40" s="3"/>
      <c r="J40" s="3"/>
      <c r="K40" s="3"/>
      <c r="L40" s="3"/>
    </row>
    <row r="41" spans="1:15">
      <c r="C41" s="3"/>
      <c r="D41" s="3"/>
      <c r="E41" s="3"/>
      <c r="F41" s="3"/>
      <c r="G41" s="3"/>
      <c r="H41" s="3"/>
      <c r="I41" s="3"/>
      <c r="J41" s="3"/>
      <c r="K41" s="3"/>
      <c r="L41" s="3"/>
    </row>
    <row r="42" spans="1:15">
      <c r="C42" s="3"/>
      <c r="D42" s="3"/>
      <c r="E42" s="3"/>
      <c r="F42" s="3"/>
      <c r="G42" s="3"/>
      <c r="H42" s="3"/>
      <c r="I42" s="3"/>
      <c r="J42" s="3"/>
      <c r="K42" s="3"/>
      <c r="L42" s="3"/>
    </row>
    <row r="43" spans="1:15" ht="15.6">
      <c r="A43" s="42" t="s">
        <v>82</v>
      </c>
      <c r="B43" s="1"/>
      <c r="C43" s="1"/>
      <c r="D43" s="1"/>
      <c r="E43" s="1"/>
      <c r="F43" s="1"/>
      <c r="G43" s="1"/>
      <c r="H43" s="1"/>
      <c r="I43" s="1"/>
      <c r="J43" s="1"/>
      <c r="K43" s="1"/>
      <c r="L43" s="1"/>
      <c r="M43" s="1"/>
      <c r="N43" s="1"/>
      <c r="O43" s="1"/>
    </row>
    <row r="45" spans="1:15" ht="15.6">
      <c r="B45" s="243" t="s">
        <v>83</v>
      </c>
      <c r="C45" s="244"/>
      <c r="D45" s="244"/>
      <c r="E45" s="244"/>
      <c r="F45" s="244"/>
      <c r="G45" s="244"/>
      <c r="H45" s="244"/>
      <c r="I45" s="244"/>
      <c r="J45" s="244"/>
      <c r="K45" s="244"/>
      <c r="L45" s="244"/>
    </row>
    <row r="46" spans="1:15" ht="15.45" customHeight="1">
      <c r="B46" s="14" t="s">
        <v>429</v>
      </c>
      <c r="C46" s="241" t="s">
        <v>35</v>
      </c>
      <c r="D46" s="242"/>
      <c r="E46" s="242"/>
      <c r="F46" s="242"/>
      <c r="G46" s="242"/>
      <c r="H46" s="242"/>
      <c r="I46" s="242"/>
      <c r="J46" s="242"/>
      <c r="K46" s="242"/>
      <c r="L46" s="242"/>
    </row>
    <row r="47" spans="1:15" ht="15.6">
      <c r="B47" s="14"/>
      <c r="C47" s="44" t="s">
        <v>30</v>
      </c>
      <c r="D47" s="44" t="s">
        <v>29</v>
      </c>
      <c r="E47" s="44" t="s">
        <v>28</v>
      </c>
      <c r="F47" s="44" t="s">
        <v>27</v>
      </c>
      <c r="G47" s="44" t="s">
        <v>26</v>
      </c>
      <c r="H47" s="44" t="s">
        <v>25</v>
      </c>
      <c r="I47" s="44" t="s">
        <v>24</v>
      </c>
      <c r="J47" s="44" t="s">
        <v>23</v>
      </c>
      <c r="K47" s="44" t="s">
        <v>22</v>
      </c>
      <c r="L47" s="45" t="s">
        <v>38</v>
      </c>
      <c r="M47" s="194">
        <v>0.50763888888888886</v>
      </c>
      <c r="N47" s="194">
        <v>0.55000000000000004</v>
      </c>
    </row>
    <row r="48" spans="1:15">
      <c r="A48" s="2">
        <v>1</v>
      </c>
      <c r="B48" s="13">
        <v>2012</v>
      </c>
      <c r="C48" s="48">
        <f t="shared" ref="C48:J50" si="0">D8/C26</f>
        <v>0.20930232558139536</v>
      </c>
      <c r="D48" s="48">
        <f t="shared" si="0"/>
        <v>0.31997327989311958</v>
      </c>
      <c r="E48" s="48">
        <f t="shared" si="0"/>
        <v>0.38319999999999999</v>
      </c>
      <c r="F48" s="48">
        <f t="shared" si="0"/>
        <v>0.41045606229143494</v>
      </c>
      <c r="G48" s="48">
        <f t="shared" si="0"/>
        <v>0.41719077568134172</v>
      </c>
      <c r="H48" s="48">
        <f t="shared" si="0"/>
        <v>0.34645669291338582</v>
      </c>
      <c r="I48" s="48">
        <f t="shared" si="0"/>
        <v>0.27027027027027029</v>
      </c>
      <c r="J48" s="48">
        <f t="shared" si="0"/>
        <v>0.24324324324324326</v>
      </c>
      <c r="K48" s="48">
        <f t="shared" ref="K48" si="1">L8/K26</f>
        <v>0.21518987341772153</v>
      </c>
      <c r="L48" s="49">
        <f>M8/L26</f>
        <v>0.1864406779661017</v>
      </c>
      <c r="O48" s="3"/>
    </row>
    <row r="49" spans="1:23">
      <c r="A49" s="2">
        <v>2</v>
      </c>
      <c r="B49" s="10">
        <v>2013</v>
      </c>
      <c r="C49" s="46">
        <f t="shared" si="0"/>
        <v>0.22212230215827339</v>
      </c>
      <c r="D49" s="46">
        <f t="shared" si="0"/>
        <v>0.29638854296388545</v>
      </c>
      <c r="E49" s="46">
        <f t="shared" si="0"/>
        <v>0.38473400154202003</v>
      </c>
      <c r="F49" s="46">
        <f t="shared" si="0"/>
        <v>0.39199029126213591</v>
      </c>
      <c r="G49" s="46">
        <f t="shared" si="0"/>
        <v>0.28504672897196259</v>
      </c>
      <c r="H49" s="46">
        <f t="shared" si="0"/>
        <v>0.34630350194552528</v>
      </c>
      <c r="I49" s="46">
        <f t="shared" si="0"/>
        <v>0.32</v>
      </c>
      <c r="J49" s="46">
        <f t="shared" si="0"/>
        <v>0.20754716981132076</v>
      </c>
      <c r="K49" s="46">
        <f>L9/K27</f>
        <v>0.22972972972972974</v>
      </c>
      <c r="L49" s="47"/>
      <c r="M49" s="27"/>
    </row>
    <row r="50" spans="1:23">
      <c r="A50" s="2">
        <v>3</v>
      </c>
      <c r="B50" s="13">
        <v>2014</v>
      </c>
      <c r="C50" s="48">
        <f t="shared" si="0"/>
        <v>0.21663920922570015</v>
      </c>
      <c r="D50" s="48">
        <f t="shared" si="0"/>
        <v>0.29641485275288093</v>
      </c>
      <c r="E50" s="48">
        <f t="shared" si="0"/>
        <v>0.34451718494271688</v>
      </c>
      <c r="F50" s="48">
        <f t="shared" si="0"/>
        <v>0.33210784313725489</v>
      </c>
      <c r="G50" s="48">
        <f t="shared" si="0"/>
        <v>0.29017857142857145</v>
      </c>
      <c r="H50" s="48">
        <f t="shared" si="0"/>
        <v>0.29729729729729731</v>
      </c>
      <c r="I50" s="48">
        <f t="shared" si="0"/>
        <v>0.21081081081081082</v>
      </c>
      <c r="J50" s="48">
        <f t="shared" si="0"/>
        <v>0.17293233082706766</v>
      </c>
      <c r="K50" s="48"/>
      <c r="L50" s="49"/>
    </row>
    <row r="51" spans="1:23">
      <c r="A51" s="2">
        <v>4</v>
      </c>
      <c r="B51" s="10">
        <v>2015</v>
      </c>
      <c r="C51" s="46">
        <f t="shared" ref="C51:I51" si="2">D11/C29</f>
        <v>0.24529844644317253</v>
      </c>
      <c r="D51" s="46">
        <f t="shared" si="2"/>
        <v>0.29966996699669968</v>
      </c>
      <c r="E51" s="46">
        <f t="shared" si="2"/>
        <v>0.36487716105550499</v>
      </c>
      <c r="F51" s="46">
        <f t="shared" si="2"/>
        <v>0.38583815028901736</v>
      </c>
      <c r="G51" s="46">
        <f t="shared" si="2"/>
        <v>0.3378076062639821</v>
      </c>
      <c r="H51" s="46">
        <f t="shared" si="2"/>
        <v>0.36046511627906974</v>
      </c>
      <c r="I51" s="46">
        <f t="shared" si="2"/>
        <v>0.22297297297297297</v>
      </c>
      <c r="J51" s="46"/>
      <c r="K51" s="46"/>
      <c r="L51" s="47"/>
    </row>
    <row r="52" spans="1:23">
      <c r="A52" s="2">
        <v>5</v>
      </c>
      <c r="B52" s="13">
        <v>2016</v>
      </c>
      <c r="C52" s="48">
        <f t="shared" ref="C52:H52" si="3">D12/C30</f>
        <v>0.19051042415528396</v>
      </c>
      <c r="D52" s="48">
        <f t="shared" si="3"/>
        <v>0.30069930069930068</v>
      </c>
      <c r="E52" s="48">
        <f t="shared" si="3"/>
        <v>0.3528368794326241</v>
      </c>
      <c r="F52" s="48">
        <f t="shared" si="3"/>
        <v>0.38625592417061611</v>
      </c>
      <c r="G52" s="48">
        <f t="shared" si="3"/>
        <v>0.37672583826429978</v>
      </c>
      <c r="H52" s="48">
        <f t="shared" si="3"/>
        <v>0.32142857142857145</v>
      </c>
      <c r="I52" s="48"/>
      <c r="J52" s="48"/>
      <c r="K52" s="48"/>
      <c r="L52" s="49"/>
    </row>
    <row r="53" spans="1:23">
      <c r="A53" s="2">
        <v>6</v>
      </c>
      <c r="B53" s="10">
        <v>2017</v>
      </c>
      <c r="C53" s="46">
        <f>D13/C31</f>
        <v>0.22781569965870307</v>
      </c>
      <c r="D53" s="46">
        <f>E13/D31</f>
        <v>0.30757800891530462</v>
      </c>
      <c r="E53" s="46">
        <f>F13/E31</f>
        <v>0.40173160173160172</v>
      </c>
      <c r="F53" s="46">
        <f>G13/F31</f>
        <v>0.32032146957520091</v>
      </c>
      <c r="G53" s="46">
        <f>H13/G31</f>
        <v>0.32889733840304181</v>
      </c>
      <c r="H53" s="46"/>
      <c r="I53" s="46"/>
      <c r="J53" s="46"/>
      <c r="K53" s="46"/>
      <c r="L53" s="47"/>
    </row>
    <row r="54" spans="1:23">
      <c r="A54" s="2">
        <v>7</v>
      </c>
      <c r="B54" s="13">
        <v>2018</v>
      </c>
      <c r="C54" s="48">
        <f>D14/C32</f>
        <v>0.27744982290436837</v>
      </c>
      <c r="D54" s="48">
        <f>E14/D32</f>
        <v>0.32597173144876324</v>
      </c>
      <c r="E54" s="48">
        <f>F14/E32</f>
        <v>0.38874230430958662</v>
      </c>
      <c r="F54" s="48">
        <f>G14/F32</f>
        <v>0.35649202733485191</v>
      </c>
      <c r="G54" s="48"/>
      <c r="H54" s="48"/>
      <c r="I54" s="48"/>
      <c r="J54" s="48"/>
      <c r="K54" s="48"/>
      <c r="L54" s="49"/>
    </row>
    <row r="55" spans="1:23">
      <c r="A55" s="2">
        <v>8</v>
      </c>
      <c r="B55" s="10">
        <v>2019</v>
      </c>
      <c r="C55" s="46">
        <f>D15/C33</f>
        <v>0.24447174447174447</v>
      </c>
      <c r="D55" s="46">
        <f>E15/D33</f>
        <v>0.31478102189781021</v>
      </c>
      <c r="E55" s="46">
        <f>F15/E33</f>
        <v>0.39118457300275483</v>
      </c>
      <c r="F55" s="46"/>
      <c r="G55" s="46"/>
      <c r="H55" s="46"/>
      <c r="I55" s="46"/>
      <c r="J55" s="46"/>
      <c r="K55" s="46"/>
      <c r="L55" s="47"/>
    </row>
    <row r="56" spans="1:23">
      <c r="A56" s="2">
        <v>9</v>
      </c>
      <c r="B56" s="13">
        <v>2020</v>
      </c>
      <c r="C56" s="48">
        <f>D16/C34</f>
        <v>0.23871733966745842</v>
      </c>
      <c r="D56" s="48">
        <f>E16/D34</f>
        <v>0.32217194570135749</v>
      </c>
      <c r="E56" s="48"/>
      <c r="F56" s="48"/>
      <c r="G56" s="48"/>
      <c r="H56" s="48"/>
      <c r="I56" s="48"/>
      <c r="J56" s="48"/>
      <c r="K56" s="48"/>
      <c r="L56" s="49"/>
    </row>
    <row r="57" spans="1:23">
      <c r="A57" s="2">
        <v>10</v>
      </c>
      <c r="B57" s="10">
        <v>2021</v>
      </c>
      <c r="C57" s="46">
        <f>D17/C35</f>
        <v>0.2584795321637427</v>
      </c>
      <c r="D57" s="46"/>
      <c r="E57" s="46"/>
      <c r="F57" s="46"/>
      <c r="G57" s="46"/>
      <c r="H57" s="46"/>
      <c r="I57" s="46"/>
      <c r="J57" s="46"/>
      <c r="K57" s="46"/>
      <c r="L57" s="47"/>
    </row>
    <row r="58" spans="1:23">
      <c r="A58" s="2">
        <v>11</v>
      </c>
      <c r="B58" s="7">
        <v>2022</v>
      </c>
      <c r="C58" s="50"/>
      <c r="D58" s="50"/>
      <c r="E58" s="50"/>
      <c r="F58" s="50"/>
      <c r="G58" s="50"/>
      <c r="H58" s="50"/>
      <c r="I58" s="50"/>
      <c r="J58" s="50"/>
      <c r="K58" s="50"/>
      <c r="L58" s="51"/>
    </row>
    <row r="60" spans="1:23">
      <c r="B60" s="64" t="s">
        <v>21</v>
      </c>
      <c r="C60" s="65">
        <f>AVERAGE(C48:C57)</f>
        <v>0.23308068464298426</v>
      </c>
      <c r="D60" s="65">
        <f>AVERAGE(D48:D56)</f>
        <v>0.30929429458545799</v>
      </c>
      <c r="E60" s="65">
        <f>AVERAGE(E48:E55)</f>
        <v>0.37647796325210114</v>
      </c>
      <c r="F60" s="65">
        <f>AVERAGE(F48:F54)</f>
        <v>0.36906596686578741</v>
      </c>
      <c r="G60" s="65">
        <f>AVERAGE(G48:G53)</f>
        <v>0.33930780983553327</v>
      </c>
      <c r="H60" s="65">
        <f>AVERAGE(H48:H52)</f>
        <v>0.3343902359727699</v>
      </c>
      <c r="I60" s="65">
        <f>AVERAGE(I48:I51)</f>
        <v>0.25601351351351354</v>
      </c>
      <c r="J60" s="65">
        <f>AVERAGE(J48:J50)</f>
        <v>0.20790758129387724</v>
      </c>
      <c r="K60" s="65">
        <f>AVERAGE(K48:K49)</f>
        <v>0.22245980157372564</v>
      </c>
      <c r="L60" s="65">
        <f>AVERAGE(L48)</f>
        <v>0.1864406779661017</v>
      </c>
    </row>
    <row r="61" spans="1:23">
      <c r="B61" s="64" t="s">
        <v>123</v>
      </c>
      <c r="C61" s="65">
        <f>AVERAGE(C54:C57)</f>
        <v>0.25477960980182851</v>
      </c>
      <c r="D61" s="65">
        <f>AVERAGE(D53:D56)</f>
        <v>0.3176256769908089</v>
      </c>
      <c r="E61" s="65">
        <f>AVERAGE(E52:E55)</f>
        <v>0.38362383961914182</v>
      </c>
      <c r="F61" s="65">
        <f>AVERAGE(F51:F54)</f>
        <v>0.3622268928424216</v>
      </c>
      <c r="G61" s="65">
        <f>AVERAGE(G50:G53)</f>
        <v>0.33340233858997376</v>
      </c>
      <c r="H61" s="65">
        <f>AVERAGE(H49:H52)</f>
        <v>0.33137362173761592</v>
      </c>
      <c r="I61" s="65">
        <f>AVERAGE(I48:I51)</f>
        <v>0.25601351351351354</v>
      </c>
      <c r="J61" s="65">
        <f>AVERAGE(J48:J50)</f>
        <v>0.20790758129387724</v>
      </c>
      <c r="K61" s="65">
        <f>AVERAGE(K48:K49)</f>
        <v>0.22245980157372564</v>
      </c>
      <c r="L61" s="65">
        <f>AVERAGE(L48)</f>
        <v>0.1864406779661017</v>
      </c>
    </row>
    <row r="62" spans="1:23">
      <c r="B62" s="2" t="s">
        <v>18</v>
      </c>
      <c r="C62" s="30" cm="1">
        <f t="array" ref="C62">TREND(C48:C57,$A48:$A57,A58)</f>
        <v>0.26080342474040591</v>
      </c>
      <c r="D62" s="30" cm="1">
        <f t="array" ref="D62">TREND(D48:D56,$A48:$A56,A57)</f>
        <v>0.3202104528642159</v>
      </c>
      <c r="E62" s="30" cm="1">
        <f t="array" ref="E62">TREND(E48:E55,$A48:$A55,A56)</f>
        <v>0.38909598969500603</v>
      </c>
      <c r="F62" s="30" cm="1">
        <f t="array" ref="F62">TREND(F48:F54,$A48:$A54,A55)</f>
        <v>0.33319715726432203</v>
      </c>
      <c r="G62" s="30" cm="1">
        <f t="array" ref="G62">TREND(G48:G53,$A48:$A53,A54)</f>
        <v>0.3274277274676255</v>
      </c>
      <c r="H62" s="30" cm="1">
        <f t="array" ref="H62">TREND(H48:H52,$A48:$A52,A53)</f>
        <v>0.32362184738194466</v>
      </c>
      <c r="I62" s="30" cm="1">
        <f t="array" ref="I62">TREND(I48:I51,$A48:$A51,A52)</f>
        <v>0.19324324324324321</v>
      </c>
      <c r="J62" s="30" cm="1">
        <f t="array" ref="J62">TREND(J48:J50,$A48:$A50,A51)</f>
        <v>0.13759666887770161</v>
      </c>
      <c r="K62" s="30" cm="1">
        <f t="array" ref="K62">TREND(K48:K49,$A48:$A49,A50)</f>
        <v>0.24426958604173796</v>
      </c>
      <c r="L62" s="30" cm="1">
        <f t="array" ref="L62">TREND(L48,$A48,A49)</f>
        <v>0.1864406779661017</v>
      </c>
    </row>
    <row r="63" spans="1:23">
      <c r="B63" s="62" t="s">
        <v>36</v>
      </c>
      <c r="C63" s="63">
        <f>C61</f>
        <v>0.25477960980182851</v>
      </c>
      <c r="D63" s="63">
        <f t="shared" ref="D63:L63" si="4">D61</f>
        <v>0.3176256769908089</v>
      </c>
      <c r="E63" s="63">
        <f t="shared" si="4"/>
        <v>0.38362383961914182</v>
      </c>
      <c r="F63" s="63">
        <f t="shared" si="4"/>
        <v>0.3622268928424216</v>
      </c>
      <c r="G63" s="63">
        <f t="shared" si="4"/>
        <v>0.33340233858997376</v>
      </c>
      <c r="H63" s="63">
        <f t="shared" si="4"/>
        <v>0.33137362173761592</v>
      </c>
      <c r="I63" s="63">
        <f t="shared" si="4"/>
        <v>0.25601351351351354</v>
      </c>
      <c r="J63" s="63">
        <f t="shared" si="4"/>
        <v>0.20790758129387724</v>
      </c>
      <c r="K63" s="63">
        <f t="shared" si="4"/>
        <v>0.22245980157372564</v>
      </c>
      <c r="L63" s="63">
        <f t="shared" si="4"/>
        <v>0.1864406779661017</v>
      </c>
      <c r="M63" s="63">
        <v>0.3</v>
      </c>
      <c r="N63" s="63">
        <v>0.6</v>
      </c>
      <c r="O63" s="63">
        <v>1</v>
      </c>
      <c r="P63"/>
      <c r="Q63"/>
      <c r="R63"/>
      <c r="S63"/>
      <c r="T63"/>
      <c r="U63"/>
      <c r="V63"/>
      <c r="W63"/>
    </row>
    <row r="64" spans="1:23" customFormat="1"/>
    <row r="65" spans="1:15">
      <c r="B65" s="43" t="s">
        <v>466</v>
      </c>
      <c r="C65" s="27"/>
      <c r="D65" s="27"/>
      <c r="E65" s="27"/>
      <c r="F65" s="27"/>
      <c r="G65" s="27"/>
      <c r="H65" s="27"/>
      <c r="I65" s="27"/>
      <c r="J65" s="27"/>
      <c r="K65" s="27"/>
      <c r="L65" s="27"/>
      <c r="M65" s="28"/>
    </row>
    <row r="66" spans="1:15">
      <c r="C66" s="27"/>
      <c r="D66" s="27"/>
      <c r="E66" s="27"/>
      <c r="F66" s="27"/>
      <c r="G66" s="27"/>
      <c r="H66" s="27"/>
      <c r="I66" s="27"/>
      <c r="J66" s="27"/>
      <c r="K66" s="27"/>
      <c r="L66" s="27"/>
    </row>
    <row r="67" spans="1:15" ht="15.6">
      <c r="A67" s="42" t="s">
        <v>84</v>
      </c>
      <c r="B67" s="1"/>
      <c r="C67" s="1"/>
      <c r="D67" s="1"/>
      <c r="E67" s="1"/>
      <c r="F67" s="1"/>
      <c r="G67" s="1"/>
      <c r="H67" s="1"/>
      <c r="I67" s="1"/>
      <c r="J67" s="1"/>
      <c r="K67" s="1"/>
      <c r="L67" s="1"/>
      <c r="M67" s="1"/>
      <c r="N67" s="1"/>
      <c r="O67" s="1"/>
    </row>
    <row r="68" spans="1:15">
      <c r="C68" s="27"/>
      <c r="D68" s="27"/>
      <c r="E68" s="27"/>
      <c r="F68" s="27"/>
      <c r="G68" s="27"/>
      <c r="H68" s="27"/>
      <c r="I68" s="27"/>
      <c r="J68" s="27"/>
      <c r="K68" s="27"/>
      <c r="L68" s="27"/>
    </row>
    <row r="69" spans="1:15" ht="15.6">
      <c r="B69" s="243" t="s">
        <v>85</v>
      </c>
      <c r="C69" s="244"/>
      <c r="D69" s="244"/>
      <c r="E69" s="244"/>
      <c r="F69" s="244"/>
      <c r="G69" s="244"/>
      <c r="H69" s="244"/>
      <c r="I69" s="244"/>
      <c r="J69" s="244"/>
      <c r="K69" s="244"/>
      <c r="L69" s="244"/>
    </row>
    <row r="70" spans="1:15" ht="15.6">
      <c r="B70" s="14" t="s">
        <v>429</v>
      </c>
      <c r="C70" s="241" t="s">
        <v>35</v>
      </c>
      <c r="D70" s="242"/>
      <c r="E70" s="242"/>
      <c r="F70" s="242"/>
      <c r="G70" s="242"/>
      <c r="H70" s="242"/>
      <c r="I70" s="242"/>
      <c r="J70" s="242"/>
      <c r="K70" s="242"/>
      <c r="L70" s="242"/>
    </row>
    <row r="71" spans="1:15" ht="15.6">
      <c r="B71" s="14"/>
      <c r="C71" s="44" t="s">
        <v>30</v>
      </c>
      <c r="D71" s="44" t="s">
        <v>29</v>
      </c>
      <c r="E71" s="44" t="s">
        <v>28</v>
      </c>
      <c r="F71" s="44" t="s">
        <v>27</v>
      </c>
      <c r="G71" s="44" t="s">
        <v>26</v>
      </c>
      <c r="H71" s="44" t="s">
        <v>25</v>
      </c>
      <c r="I71" s="44" t="s">
        <v>24</v>
      </c>
      <c r="J71" s="44" t="s">
        <v>23</v>
      </c>
      <c r="K71" s="44" t="s">
        <v>22</v>
      </c>
      <c r="L71" s="159">
        <v>0.46527777777777779</v>
      </c>
      <c r="M71" s="194">
        <v>0.50763888888888886</v>
      </c>
      <c r="N71" s="194">
        <v>0.55000000000000004</v>
      </c>
    </row>
    <row r="72" spans="1:15">
      <c r="A72" s="2">
        <v>1</v>
      </c>
      <c r="B72" s="13">
        <v>2012</v>
      </c>
      <c r="C72" s="48">
        <f t="shared" ref="C72:L72" si="5">(D26+D8)/C26</f>
        <v>1.6018604651162791</v>
      </c>
      <c r="D72" s="48">
        <f t="shared" si="5"/>
        <v>1.1549766199064797</v>
      </c>
      <c r="E72" s="48">
        <f t="shared" si="5"/>
        <v>1.1024</v>
      </c>
      <c r="F72" s="48">
        <f t="shared" si="5"/>
        <v>0.94104560622914346</v>
      </c>
      <c r="G72" s="48">
        <f t="shared" si="5"/>
        <v>0.94968553459119498</v>
      </c>
      <c r="H72" s="48">
        <f t="shared" si="5"/>
        <v>0.92913385826771655</v>
      </c>
      <c r="I72" s="48">
        <f t="shared" si="5"/>
        <v>1.0202702702702702</v>
      </c>
      <c r="J72" s="48">
        <f t="shared" si="5"/>
        <v>0.95495495495495497</v>
      </c>
      <c r="K72" s="48">
        <f t="shared" si="5"/>
        <v>0.96202531645569622</v>
      </c>
      <c r="L72" s="49">
        <f t="shared" si="5"/>
        <v>0.89830508474576276</v>
      </c>
    </row>
    <row r="73" spans="1:15" ht="15.45" customHeight="1">
      <c r="A73" s="2">
        <v>2</v>
      </c>
      <c r="B73" s="10">
        <v>2013</v>
      </c>
      <c r="C73" s="46">
        <f t="shared" ref="C73:K73" si="6">(D27+D9)/C27</f>
        <v>1.6663669064748201</v>
      </c>
      <c r="D73" s="46">
        <f t="shared" si="6"/>
        <v>1.1039850560398505</v>
      </c>
      <c r="E73" s="46">
        <f t="shared" si="6"/>
        <v>1.0200462606013878</v>
      </c>
      <c r="F73" s="46">
        <f t="shared" si="6"/>
        <v>0.91140776699029125</v>
      </c>
      <c r="G73" s="46">
        <f t="shared" si="6"/>
        <v>0.88551401869158874</v>
      </c>
      <c r="H73" s="46">
        <f t="shared" si="6"/>
        <v>1.027237354085603</v>
      </c>
      <c r="I73" s="46">
        <f t="shared" si="6"/>
        <v>0.92571428571428571</v>
      </c>
      <c r="J73" s="46">
        <f t="shared" si="6"/>
        <v>0.90566037735849059</v>
      </c>
      <c r="K73" s="46">
        <f t="shared" si="6"/>
        <v>0.90540540540540537</v>
      </c>
      <c r="L73" s="47"/>
    </row>
    <row r="74" spans="1:15" ht="15.45" customHeight="1">
      <c r="A74" s="2">
        <v>3</v>
      </c>
      <c r="B74" s="13">
        <v>2014</v>
      </c>
      <c r="C74" s="48">
        <f t="shared" ref="C74:J74" si="7">(D28+D10)/C28</f>
        <v>1.5032948929159802</v>
      </c>
      <c r="D74" s="48">
        <f t="shared" si="7"/>
        <v>1.0787451984635084</v>
      </c>
      <c r="E74" s="48">
        <f t="shared" si="7"/>
        <v>1.0122749590834696</v>
      </c>
      <c r="F74" s="48">
        <f t="shared" si="7"/>
        <v>0.88112745098039214</v>
      </c>
      <c r="G74" s="48">
        <f t="shared" si="7"/>
        <v>0.9508928571428571</v>
      </c>
      <c r="H74" s="48">
        <f t="shared" si="7"/>
        <v>0.92229729729729726</v>
      </c>
      <c r="I74" s="48">
        <f t="shared" si="7"/>
        <v>0.92972972972972978</v>
      </c>
      <c r="J74" s="48">
        <f t="shared" si="7"/>
        <v>0.97744360902255634</v>
      </c>
      <c r="K74" s="48"/>
      <c r="L74" s="49"/>
    </row>
    <row r="75" spans="1:15" ht="15.45" customHeight="1">
      <c r="A75" s="2">
        <v>4</v>
      </c>
      <c r="B75" s="10">
        <v>2015</v>
      </c>
      <c r="C75" s="46">
        <f t="shared" ref="C75:I75" si="8">(D29+D11)/C29</f>
        <v>1.4840556009811938</v>
      </c>
      <c r="D75" s="46">
        <f t="shared" si="8"/>
        <v>1.025082508250825</v>
      </c>
      <c r="E75" s="46">
        <f t="shared" si="8"/>
        <v>0.99454049135577793</v>
      </c>
      <c r="F75" s="46">
        <f t="shared" si="8"/>
        <v>1.0317919075144508</v>
      </c>
      <c r="G75" s="46">
        <f t="shared" si="8"/>
        <v>0.91498881431767343</v>
      </c>
      <c r="H75" s="46">
        <f t="shared" si="8"/>
        <v>0.93410852713178294</v>
      </c>
      <c r="I75" s="46">
        <f t="shared" si="8"/>
        <v>0.93918918918918914</v>
      </c>
      <c r="J75" s="46"/>
      <c r="K75" s="46"/>
      <c r="L75" s="47"/>
    </row>
    <row r="76" spans="1:15" ht="15.45" customHeight="1">
      <c r="A76" s="2">
        <v>5</v>
      </c>
      <c r="B76" s="13">
        <v>2016</v>
      </c>
      <c r="C76" s="48">
        <f t="shared" ref="C76:H76" si="9">(D30+D12)/C30</f>
        <v>1.3213515456506111</v>
      </c>
      <c r="D76" s="48">
        <f t="shared" si="9"/>
        <v>1.0178003814367451</v>
      </c>
      <c r="E76" s="48">
        <f t="shared" si="9"/>
        <v>1.1010638297872339</v>
      </c>
      <c r="F76" s="48">
        <f t="shared" si="9"/>
        <v>0.98696682464454977</v>
      </c>
      <c r="G76" s="48">
        <f t="shared" si="9"/>
        <v>0.92899408284023666</v>
      </c>
      <c r="H76" s="48">
        <f t="shared" si="9"/>
        <v>0.96785714285714286</v>
      </c>
      <c r="I76" s="48"/>
      <c r="J76" s="48"/>
      <c r="K76" s="48"/>
      <c r="L76" s="49"/>
    </row>
    <row r="77" spans="1:15" ht="15.45" customHeight="1">
      <c r="A77" s="2">
        <v>6</v>
      </c>
      <c r="B77" s="10">
        <v>2017</v>
      </c>
      <c r="C77" s="46">
        <f>(D31+D13)/C31</f>
        <v>1.3762798634812288</v>
      </c>
      <c r="D77" s="46">
        <f>(E31+E13)/D31</f>
        <v>1.1656760772659733</v>
      </c>
      <c r="E77" s="46">
        <f>(F31+F13)/E31</f>
        <v>1.1558441558441559</v>
      </c>
      <c r="F77" s="46">
        <f>(G31+G13)/F31</f>
        <v>0.92422502870264067</v>
      </c>
      <c r="G77" s="46">
        <f>(H31+H13)/G31</f>
        <v>0.97148288973384034</v>
      </c>
      <c r="H77" s="46"/>
      <c r="I77" s="46"/>
      <c r="J77" s="46"/>
      <c r="K77" s="46"/>
      <c r="L77" s="47"/>
    </row>
    <row r="78" spans="1:15" ht="15.45" customHeight="1">
      <c r="A78" s="2">
        <v>7</v>
      </c>
      <c r="B78" s="13">
        <v>2018</v>
      </c>
      <c r="C78" s="48">
        <f>(D32+D14)/C32</f>
        <v>1.613931523022432</v>
      </c>
      <c r="D78" s="48">
        <f>(E32+E14)/D32</f>
        <v>1.3303886925795052</v>
      </c>
      <c r="E78" s="48">
        <f>(F32+F14)/E32</f>
        <v>1.1609498680738786</v>
      </c>
      <c r="F78" s="48">
        <f>(G32+G14)/F32</f>
        <v>1</v>
      </c>
      <c r="G78" s="48"/>
      <c r="H78" s="48"/>
      <c r="I78" s="48"/>
      <c r="J78" s="48"/>
      <c r="K78" s="48"/>
      <c r="L78" s="49"/>
    </row>
    <row r="79" spans="1:15" ht="15.45" customHeight="1">
      <c r="A79" s="2">
        <v>8</v>
      </c>
      <c r="B79" s="10">
        <v>2019</v>
      </c>
      <c r="C79" s="46">
        <f>(D33+D15)/C33</f>
        <v>1.5909090909090908</v>
      </c>
      <c r="D79" s="46">
        <f>(E33+E15)/D33</f>
        <v>1.3083941605839415</v>
      </c>
      <c r="E79" s="46">
        <f>(F33+F15)/E33</f>
        <v>1.1597796143250689</v>
      </c>
      <c r="F79" s="46"/>
      <c r="G79" s="46"/>
      <c r="H79" s="46"/>
      <c r="I79" s="46"/>
      <c r="J79" s="46"/>
      <c r="K79" s="46"/>
      <c r="L79" s="47"/>
    </row>
    <row r="80" spans="1:15" ht="15.45" customHeight="1">
      <c r="A80" s="2">
        <v>9</v>
      </c>
      <c r="B80" s="13">
        <v>2020</v>
      </c>
      <c r="C80" s="48">
        <f>(D34+D16)/C34</f>
        <v>1.5510688836104514</v>
      </c>
      <c r="D80" s="48">
        <f>(E34+E16)/D34</f>
        <v>1.3031674208144797</v>
      </c>
      <c r="E80" s="48"/>
      <c r="F80" s="48"/>
      <c r="G80" s="48"/>
      <c r="H80" s="48"/>
      <c r="I80" s="48"/>
      <c r="J80" s="48"/>
      <c r="K80" s="48"/>
      <c r="L80" s="49"/>
    </row>
    <row r="81" spans="1:23" ht="15.45" customHeight="1">
      <c r="A81" s="2">
        <v>10</v>
      </c>
      <c r="B81" s="10">
        <v>2021</v>
      </c>
      <c r="C81" s="46">
        <f>(D35+D17)/C35</f>
        <v>1.6093567251461989</v>
      </c>
      <c r="D81" s="46"/>
      <c r="E81" s="46"/>
      <c r="F81" s="46"/>
      <c r="G81" s="46"/>
      <c r="H81" s="46"/>
      <c r="I81" s="46"/>
      <c r="J81" s="46"/>
      <c r="K81" s="46"/>
      <c r="L81" s="47"/>
    </row>
    <row r="82" spans="1:23" ht="15.45" customHeight="1">
      <c r="A82" s="2">
        <v>11</v>
      </c>
      <c r="B82" s="7">
        <v>2022</v>
      </c>
      <c r="C82" s="50"/>
      <c r="D82" s="50"/>
      <c r="E82" s="50"/>
      <c r="F82" s="50"/>
      <c r="G82" s="50"/>
      <c r="H82" s="50"/>
      <c r="I82" s="50"/>
      <c r="J82" s="50"/>
      <c r="K82" s="50"/>
      <c r="L82" s="51"/>
    </row>
    <row r="84" spans="1:23">
      <c r="B84" s="64" t="s">
        <v>37</v>
      </c>
      <c r="C84" s="65">
        <f>AVERAGE(C72:C81)</f>
        <v>1.5318475497308284</v>
      </c>
      <c r="D84" s="65">
        <f>AVERAGE(D72:D80)</f>
        <v>1.1653573461490341</v>
      </c>
      <c r="E84" s="65">
        <f>AVERAGE(E72:E79)</f>
        <v>1.0883623973838714</v>
      </c>
      <c r="F84" s="65">
        <f>AVERAGE(F72:F78)</f>
        <v>0.95379494072306681</v>
      </c>
      <c r="G84" s="65">
        <f>AVERAGE(G72:G77)</f>
        <v>0.93359303288623197</v>
      </c>
      <c r="H84" s="65">
        <f>AVERAGE(H72:H76)</f>
        <v>0.95612683592790848</v>
      </c>
      <c r="I84" s="65">
        <f>AVERAGE(I72:I75)</f>
        <v>0.95372586872586862</v>
      </c>
      <c r="J84" s="65">
        <f>AVERAGE(J72:J74)</f>
        <v>0.94601964711200059</v>
      </c>
      <c r="K84" s="65">
        <f>AVERAGE(K72:K73)</f>
        <v>0.93371536093055085</v>
      </c>
      <c r="L84" s="65">
        <f>AVERAGE(L72)</f>
        <v>0.89830508474576276</v>
      </c>
    </row>
    <row r="85" spans="1:23">
      <c r="B85" s="2" t="s">
        <v>18</v>
      </c>
      <c r="C85" s="30" cm="1">
        <f t="array" ref="C85">TREND(C72:C81,$A72:$A81,A82)</f>
        <v>1.5366144582021144</v>
      </c>
      <c r="D85" s="30" cm="1">
        <f t="array" ref="D85">TREND(D72:D80,$A72:$A80,A81)</f>
        <v>1.3195132690249853</v>
      </c>
      <c r="E85" s="30" cm="1">
        <f t="array" ref="E85">TREND(E72:E79,$A72:$A79,A80)</f>
        <v>1.1764020187955562</v>
      </c>
      <c r="F85" s="30" cm="1">
        <f t="array" ref="F85">TREND(F72:F78,$A72:$A78,A79)</f>
        <v>0.99784309478041333</v>
      </c>
      <c r="G85" s="30" cm="1">
        <f t="array" ref="G85">TREND(G72:G77,$A72:$A77,A78)</f>
        <v>0.95394532541963073</v>
      </c>
      <c r="H85" s="30" cm="1">
        <f t="array" ref="H85">TREND(H72:H76,$A72:$A76,A77)</f>
        <v>0.95142215859541823</v>
      </c>
      <c r="I85" s="30" cm="1">
        <f t="array" ref="I85">TREND(I72:I75,$A72:$A75,A76)</f>
        <v>0.89391891891891884</v>
      </c>
      <c r="J85" s="30" cm="1">
        <f t="array" ref="J85">TREND(J72:J74,$A72:$A74,A75)</f>
        <v>0.96850830117960196</v>
      </c>
      <c r="K85" s="30" cm="1">
        <f t="array" ref="K85">TREND(K72:K73,$A72:$A73,A74)</f>
        <v>0.84878549435511452</v>
      </c>
      <c r="L85" s="30" cm="1">
        <f t="array" ref="L85">TREND(L72,$A72,A73)</f>
        <v>0.89830508474576276</v>
      </c>
    </row>
    <row r="86" spans="1:23">
      <c r="B86" s="62" t="s">
        <v>36</v>
      </c>
      <c r="C86" s="166">
        <f>C85</f>
        <v>1.5366144582021144</v>
      </c>
      <c r="D86" s="166">
        <f t="shared" ref="D86:L86" si="10">D85</f>
        <v>1.3195132690249853</v>
      </c>
      <c r="E86" s="166">
        <f t="shared" si="10"/>
        <v>1.1764020187955562</v>
      </c>
      <c r="F86" s="166">
        <f t="shared" si="10"/>
        <v>0.99784309478041333</v>
      </c>
      <c r="G86" s="166">
        <f t="shared" si="10"/>
        <v>0.95394532541963073</v>
      </c>
      <c r="H86" s="166">
        <f t="shared" si="10"/>
        <v>0.95142215859541823</v>
      </c>
      <c r="I86" s="166">
        <f t="shared" si="10"/>
        <v>0.89391891891891884</v>
      </c>
      <c r="J86" s="166">
        <f t="shared" si="10"/>
        <v>0.96850830117960196</v>
      </c>
      <c r="K86" s="166">
        <f t="shared" si="10"/>
        <v>0.84878549435511452</v>
      </c>
      <c r="L86" s="166">
        <f t="shared" si="10"/>
        <v>0.89830508474576276</v>
      </c>
      <c r="M86" s="166">
        <v>0.95</v>
      </c>
      <c r="N86" s="166">
        <v>1</v>
      </c>
      <c r="O86"/>
      <c r="P86"/>
      <c r="Q86"/>
      <c r="R86"/>
      <c r="S86"/>
      <c r="T86"/>
      <c r="U86"/>
      <c r="V86"/>
      <c r="W86"/>
    </row>
    <row r="87" spans="1:23" customFormat="1"/>
    <row r="88" spans="1:23">
      <c r="B88" s="43" t="s">
        <v>467</v>
      </c>
    </row>
    <row r="90" spans="1:23" ht="15.6">
      <c r="A90" s="42"/>
      <c r="B90" s="42" t="s">
        <v>86</v>
      </c>
      <c r="C90" s="1"/>
      <c r="D90" s="1"/>
      <c r="E90" s="1"/>
      <c r="F90" s="1"/>
      <c r="G90" s="1"/>
      <c r="H90" s="1"/>
      <c r="I90" s="1"/>
      <c r="J90" s="1"/>
      <c r="K90" s="1"/>
      <c r="L90" s="1"/>
      <c r="M90" s="1"/>
      <c r="N90" s="1"/>
      <c r="O90" s="1"/>
    </row>
    <row r="92" spans="1:23" ht="15.6">
      <c r="B92" s="54" t="s">
        <v>374</v>
      </c>
      <c r="C92" s="55"/>
      <c r="D92" s="55"/>
      <c r="E92" s="55"/>
      <c r="F92" s="55"/>
      <c r="G92" s="55"/>
      <c r="H92" s="55"/>
      <c r="I92" s="55"/>
      <c r="J92" s="55"/>
      <c r="K92" s="55"/>
      <c r="L92" s="55"/>
      <c r="M92" s="55"/>
    </row>
    <row r="93" spans="1:23" ht="15.6">
      <c r="B93" s="14" t="s">
        <v>429</v>
      </c>
      <c r="C93" s="237" t="s">
        <v>336</v>
      </c>
      <c r="D93" s="238"/>
      <c r="E93" s="238"/>
      <c r="F93" s="238"/>
      <c r="G93" s="238"/>
      <c r="H93" s="238"/>
      <c r="I93" s="238"/>
      <c r="J93" s="238"/>
      <c r="K93" s="238"/>
      <c r="L93" s="238"/>
      <c r="M93" s="238"/>
    </row>
    <row r="94" spans="1:23" ht="15.6">
      <c r="B94" s="14"/>
      <c r="C94" s="44" t="s">
        <v>11</v>
      </c>
      <c r="D94" s="44" t="s">
        <v>10</v>
      </c>
      <c r="E94" s="44" t="s">
        <v>9</v>
      </c>
      <c r="F94" s="44" t="s">
        <v>8</v>
      </c>
      <c r="G94" s="44" t="s">
        <v>7</v>
      </c>
      <c r="H94" s="44" t="s">
        <v>6</v>
      </c>
      <c r="I94" s="44" t="s">
        <v>5</v>
      </c>
      <c r="J94" s="44" t="s">
        <v>4</v>
      </c>
      <c r="K94" s="44" t="s">
        <v>3</v>
      </c>
      <c r="L94" s="44" t="s">
        <v>2</v>
      </c>
      <c r="M94" s="45">
        <v>11</v>
      </c>
      <c r="N94" s="44">
        <f>M94+1</f>
        <v>12</v>
      </c>
      <c r="O94" s="44">
        <f t="shared" ref="O94" si="11">N94+1</f>
        <v>13</v>
      </c>
      <c r="P94"/>
      <c r="Q94"/>
      <c r="R94"/>
      <c r="S94"/>
      <c r="T94"/>
      <c r="U94"/>
      <c r="V94"/>
      <c r="W94"/>
    </row>
    <row r="95" spans="1:23">
      <c r="B95" s="13">
        <v>2012</v>
      </c>
      <c r="C95" s="12">
        <f t="shared" ref="C95:L95" si="12">C26</f>
        <v>1075</v>
      </c>
      <c r="D95" s="12">
        <f t="shared" si="12"/>
        <v>1497</v>
      </c>
      <c r="E95" s="12">
        <f t="shared" si="12"/>
        <v>1250</v>
      </c>
      <c r="F95" s="12">
        <f t="shared" si="12"/>
        <v>899</v>
      </c>
      <c r="G95" s="12">
        <f t="shared" si="12"/>
        <v>477</v>
      </c>
      <c r="H95" s="12">
        <f t="shared" si="12"/>
        <v>254</v>
      </c>
      <c r="I95" s="12">
        <f t="shared" si="12"/>
        <v>148</v>
      </c>
      <c r="J95" s="12">
        <f t="shared" si="12"/>
        <v>111</v>
      </c>
      <c r="K95" s="12">
        <f t="shared" si="12"/>
        <v>79</v>
      </c>
      <c r="L95" s="12">
        <f t="shared" si="12"/>
        <v>59</v>
      </c>
      <c r="M95" s="60">
        <f t="shared" ref="M95:M105" si="13">L95*L$86-M114</f>
        <v>42</v>
      </c>
      <c r="N95" s="60">
        <f t="shared" ref="N95:N105" si="14">M95*M$86-N114</f>
        <v>27.299999999999997</v>
      </c>
      <c r="O95" s="60">
        <f t="shared" ref="O95:O105" si="15">N95*N$86-O114</f>
        <v>10.919999999999998</v>
      </c>
      <c r="P95"/>
      <c r="Q95"/>
      <c r="R95"/>
      <c r="S95"/>
      <c r="T95"/>
      <c r="U95"/>
      <c r="V95"/>
      <c r="W95"/>
    </row>
    <row r="96" spans="1:23" ht="15.45" customHeight="1">
      <c r="B96" s="10">
        <v>2013</v>
      </c>
      <c r="C96" s="9">
        <f t="shared" ref="C96:L96" si="16">C27</f>
        <v>1112</v>
      </c>
      <c r="D96" s="9">
        <f t="shared" si="16"/>
        <v>1606</v>
      </c>
      <c r="E96" s="9">
        <f t="shared" si="16"/>
        <v>1297</v>
      </c>
      <c r="F96" s="9">
        <f t="shared" si="16"/>
        <v>824</v>
      </c>
      <c r="G96" s="9">
        <f t="shared" si="16"/>
        <v>428</v>
      </c>
      <c r="H96" s="9">
        <f t="shared" si="16"/>
        <v>257</v>
      </c>
      <c r="I96" s="9">
        <f t="shared" si="16"/>
        <v>175</v>
      </c>
      <c r="J96" s="9">
        <f t="shared" si="16"/>
        <v>106</v>
      </c>
      <c r="K96" s="9">
        <f t="shared" si="16"/>
        <v>74</v>
      </c>
      <c r="L96" s="9">
        <f t="shared" si="16"/>
        <v>50</v>
      </c>
      <c r="M96" s="56">
        <f t="shared" si="13"/>
        <v>35.593220338983052</v>
      </c>
      <c r="N96" s="56">
        <f t="shared" si="14"/>
        <v>23.135593220338983</v>
      </c>
      <c r="O96" s="56">
        <f t="shared" si="15"/>
        <v>9.2542372881355934</v>
      </c>
      <c r="P96"/>
      <c r="Q96"/>
      <c r="R96"/>
      <c r="S96"/>
      <c r="T96"/>
      <c r="U96"/>
      <c r="V96"/>
      <c r="W96"/>
    </row>
    <row r="97" spans="1:23" ht="15.45" customHeight="1">
      <c r="B97" s="13">
        <v>2014</v>
      </c>
      <c r="C97" s="12">
        <f t="shared" ref="C97:K97" si="17">C28</f>
        <v>1214</v>
      </c>
      <c r="D97" s="12">
        <f t="shared" si="17"/>
        <v>1562</v>
      </c>
      <c r="E97" s="12">
        <f t="shared" si="17"/>
        <v>1222</v>
      </c>
      <c r="F97" s="12">
        <f t="shared" si="17"/>
        <v>816</v>
      </c>
      <c r="G97" s="12">
        <f t="shared" si="17"/>
        <v>448</v>
      </c>
      <c r="H97" s="12">
        <f t="shared" si="17"/>
        <v>296</v>
      </c>
      <c r="I97" s="12">
        <f t="shared" si="17"/>
        <v>185</v>
      </c>
      <c r="J97" s="12">
        <f t="shared" si="17"/>
        <v>133</v>
      </c>
      <c r="K97" s="12">
        <f t="shared" si="17"/>
        <v>107</v>
      </c>
      <c r="L97" s="60">
        <f t="shared" ref="L97:L105" si="18">K97*K$86-L116</f>
        <v>67.016849127608609</v>
      </c>
      <c r="M97" s="60">
        <f t="shared" si="13"/>
        <v>47.706909548467145</v>
      </c>
      <c r="N97" s="60">
        <f t="shared" si="14"/>
        <v>31.009491206503647</v>
      </c>
      <c r="O97" s="60">
        <f t="shared" si="15"/>
        <v>12.403796482601461</v>
      </c>
      <c r="P97"/>
      <c r="Q97"/>
      <c r="R97"/>
      <c r="S97"/>
      <c r="T97"/>
      <c r="U97"/>
      <c r="V97"/>
      <c r="W97"/>
    </row>
    <row r="98" spans="1:23" ht="15.45" customHeight="1">
      <c r="B98" s="10">
        <v>2015</v>
      </c>
      <c r="C98" s="9">
        <f t="shared" ref="C98:J98" si="19">C29</f>
        <v>1223</v>
      </c>
      <c r="D98" s="9">
        <f t="shared" si="19"/>
        <v>1515</v>
      </c>
      <c r="E98" s="9">
        <f t="shared" si="19"/>
        <v>1099</v>
      </c>
      <c r="F98" s="9">
        <f t="shared" si="19"/>
        <v>692</v>
      </c>
      <c r="G98" s="9">
        <f t="shared" si="19"/>
        <v>447</v>
      </c>
      <c r="H98" s="9">
        <f t="shared" si="19"/>
        <v>258</v>
      </c>
      <c r="I98" s="9">
        <f t="shared" si="19"/>
        <v>148</v>
      </c>
      <c r="J98" s="9">
        <f t="shared" si="19"/>
        <v>106</v>
      </c>
      <c r="K98" s="56">
        <f t="shared" ref="K98:K105" si="20">J98*J$86-K117</f>
        <v>80.623676307886825</v>
      </c>
      <c r="L98" s="56">
        <f t="shared" si="18"/>
        <v>50.496679918119668</v>
      </c>
      <c r="M98" s="56">
        <f t="shared" si="13"/>
        <v>35.946789094254683</v>
      </c>
      <c r="N98" s="56">
        <f t="shared" si="14"/>
        <v>23.365412911265544</v>
      </c>
      <c r="O98" s="56">
        <f t="shared" si="15"/>
        <v>9.3461651645062176</v>
      </c>
      <c r="P98"/>
      <c r="Q98"/>
      <c r="R98"/>
      <c r="S98"/>
      <c r="T98"/>
      <c r="U98"/>
      <c r="V98"/>
      <c r="W98"/>
    </row>
    <row r="99" spans="1:23" ht="15.45" customHeight="1">
      <c r="B99" s="13">
        <v>2016</v>
      </c>
      <c r="C99" s="12">
        <f t="shared" ref="C99:I99" si="21">C30</f>
        <v>1391</v>
      </c>
      <c r="D99" s="12">
        <f t="shared" si="21"/>
        <v>1573</v>
      </c>
      <c r="E99" s="12">
        <f t="shared" si="21"/>
        <v>1128</v>
      </c>
      <c r="F99" s="12">
        <f t="shared" si="21"/>
        <v>844</v>
      </c>
      <c r="G99" s="12">
        <f t="shared" si="21"/>
        <v>507</v>
      </c>
      <c r="H99" s="12">
        <f t="shared" si="21"/>
        <v>280</v>
      </c>
      <c r="I99" s="12">
        <f t="shared" si="21"/>
        <v>181</v>
      </c>
      <c r="J99" s="60">
        <f t="shared" ref="J99:J105" si="22">I99*I$86-J118</f>
        <v>115.46087837837837</v>
      </c>
      <c r="K99" s="60">
        <f t="shared" si="20"/>
        <v>87.819627213232692</v>
      </c>
      <c r="L99" s="60">
        <f t="shared" si="18"/>
        <v>55.003688854131283</v>
      </c>
      <c r="M99" s="60">
        <f t="shared" si="13"/>
        <v>39.155168336839225</v>
      </c>
      <c r="N99" s="60">
        <f t="shared" si="14"/>
        <v>25.450859418945498</v>
      </c>
      <c r="O99" s="60">
        <f t="shared" si="15"/>
        <v>10.180343767578201</v>
      </c>
      <c r="P99"/>
      <c r="Q99"/>
      <c r="R99"/>
      <c r="S99"/>
      <c r="T99"/>
      <c r="U99"/>
      <c r="V99"/>
      <c r="W99"/>
    </row>
    <row r="100" spans="1:23" ht="15.45" customHeight="1">
      <c r="B100" s="10">
        <v>2017</v>
      </c>
      <c r="C100" s="9">
        <f t="shared" ref="C100:H100" si="23">C31</f>
        <v>1172</v>
      </c>
      <c r="D100" s="9">
        <f t="shared" si="23"/>
        <v>1346</v>
      </c>
      <c r="E100" s="9">
        <f t="shared" si="23"/>
        <v>1155</v>
      </c>
      <c r="F100" s="9">
        <f t="shared" si="23"/>
        <v>871</v>
      </c>
      <c r="G100" s="9">
        <f t="shared" si="23"/>
        <v>526</v>
      </c>
      <c r="H100" s="9">
        <f t="shared" si="23"/>
        <v>338</v>
      </c>
      <c r="I100" s="56">
        <f t="shared" ref="I100:I105" si="24">H100*H$86-I119</f>
        <v>209.57640545793714</v>
      </c>
      <c r="J100" s="56">
        <f t="shared" si="22"/>
        <v>133.68992188705298</v>
      </c>
      <c r="K100" s="56">
        <f t="shared" si="20"/>
        <v>101.68465082875879</v>
      </c>
      <c r="L100" s="56">
        <f t="shared" si="18"/>
        <v>63.687709375555983</v>
      </c>
      <c r="M100" s="56">
        <f t="shared" si="13"/>
        <v>45.337013453785616</v>
      </c>
      <c r="N100" s="56">
        <f t="shared" si="14"/>
        <v>29.469058744960652</v>
      </c>
      <c r="O100" s="56">
        <f t="shared" si="15"/>
        <v>11.78762349798426</v>
      </c>
      <c r="P100"/>
      <c r="Q100"/>
      <c r="R100"/>
      <c r="S100"/>
      <c r="T100"/>
      <c r="U100"/>
      <c r="V100"/>
      <c r="W100"/>
    </row>
    <row r="101" spans="1:23" ht="15.45" customHeight="1">
      <c r="B101" s="13">
        <v>2018</v>
      </c>
      <c r="C101" s="12">
        <f>C32</f>
        <v>847</v>
      </c>
      <c r="D101" s="12">
        <f>D32</f>
        <v>1132</v>
      </c>
      <c r="E101" s="12">
        <f>E32</f>
        <v>1137</v>
      </c>
      <c r="F101" s="12">
        <f>F32</f>
        <v>878</v>
      </c>
      <c r="G101" s="12">
        <f>G32</f>
        <v>565</v>
      </c>
      <c r="H101" s="60">
        <f>G101*G$86-H120</f>
        <v>350.6067875587562</v>
      </c>
      <c r="I101" s="60">
        <f t="shared" si="24"/>
        <v>217.39322563822111</v>
      </c>
      <c r="J101" s="60">
        <f t="shared" si="22"/>
        <v>138.67631373313819</v>
      </c>
      <c r="K101" s="60">
        <f t="shared" si="20"/>
        <v>105.47730405652351</v>
      </c>
      <c r="L101" s="60">
        <f t="shared" si="18"/>
        <v>66.063145535915282</v>
      </c>
      <c r="M101" s="60">
        <f t="shared" si="13"/>
        <v>47.028001906922746</v>
      </c>
      <c r="N101" s="60">
        <f t="shared" si="14"/>
        <v>30.568201239499786</v>
      </c>
      <c r="O101" s="60">
        <f t="shared" si="15"/>
        <v>12.227280495799913</v>
      </c>
      <c r="P101"/>
      <c r="Q101"/>
      <c r="R101"/>
      <c r="S101"/>
      <c r="T101"/>
      <c r="U101"/>
      <c r="V101"/>
      <c r="W101"/>
    </row>
    <row r="102" spans="1:23" ht="15.45" customHeight="1">
      <c r="B102" s="10">
        <v>2019</v>
      </c>
      <c r="C102" s="9">
        <f>C33</f>
        <v>814</v>
      </c>
      <c r="D102" s="9">
        <f>D33</f>
        <v>1096</v>
      </c>
      <c r="E102" s="9">
        <f>E33</f>
        <v>1089</v>
      </c>
      <c r="F102" s="9">
        <f>F33</f>
        <v>837</v>
      </c>
      <c r="G102" s="56">
        <f>F102*F$86-G121</f>
        <v>532.01076102209913</v>
      </c>
      <c r="H102" s="56">
        <f>G102*G$86-H121</f>
        <v>330.13554667017223</v>
      </c>
      <c r="I102" s="56">
        <f t="shared" si="24"/>
        <v>204.70006267759101</v>
      </c>
      <c r="J102" s="56">
        <f t="shared" si="22"/>
        <v>130.57927646886057</v>
      </c>
      <c r="K102" s="56">
        <f t="shared" si="20"/>
        <v>99.318691684372425</v>
      </c>
      <c r="L102" s="56">
        <f t="shared" si="18"/>
        <v>62.205848375355721</v>
      </c>
      <c r="M102" s="56">
        <f t="shared" si="13"/>
        <v>44.282129351948143</v>
      </c>
      <c r="N102" s="56">
        <f t="shared" si="14"/>
        <v>28.783384078766289</v>
      </c>
      <c r="O102" s="56">
        <f t="shared" si="15"/>
        <v>11.513353631506515</v>
      </c>
      <c r="P102"/>
      <c r="Q102"/>
      <c r="R102"/>
      <c r="S102"/>
      <c r="T102"/>
      <c r="U102"/>
      <c r="V102"/>
      <c r="W102"/>
    </row>
    <row r="103" spans="1:23" ht="15.45" customHeight="1">
      <c r="B103" s="13">
        <v>2020</v>
      </c>
      <c r="C103" s="12">
        <f>C34</f>
        <v>842</v>
      </c>
      <c r="D103" s="12">
        <f>D34</f>
        <v>1105</v>
      </c>
      <c r="E103" s="12">
        <f>E34</f>
        <v>1084</v>
      </c>
      <c r="F103" s="60">
        <f>E103*E$86-F122</f>
        <v>859.37154622723324</v>
      </c>
      <c r="G103" s="60">
        <f>F103*F$86-G122</f>
        <v>546.23047826653328</v>
      </c>
      <c r="H103" s="60">
        <f>G103*G$86-H122</f>
        <v>338.95949248090653</v>
      </c>
      <c r="I103" s="60">
        <f t="shared" si="24"/>
        <v>210.17133736684934</v>
      </c>
      <c r="J103" s="60">
        <f t="shared" si="22"/>
        <v>134.06943216759623</v>
      </c>
      <c r="K103" s="60">
        <f t="shared" si="20"/>
        <v>101.97330662134405</v>
      </c>
      <c r="L103" s="60">
        <f t="shared" si="18"/>
        <v>63.868501914822311</v>
      </c>
      <c r="M103" s="60">
        <f t="shared" si="13"/>
        <v>45.465713227500629</v>
      </c>
      <c r="N103" s="60">
        <f t="shared" si="14"/>
        <v>29.552713597875407</v>
      </c>
      <c r="O103" s="60">
        <f t="shared" si="15"/>
        <v>11.821085439150163</v>
      </c>
      <c r="P103"/>
      <c r="Q103"/>
      <c r="R103"/>
      <c r="S103"/>
      <c r="T103"/>
      <c r="U103"/>
      <c r="V103"/>
      <c r="W103"/>
    </row>
    <row r="104" spans="1:23" ht="15.45" customHeight="1">
      <c r="B104" s="10">
        <v>2021</v>
      </c>
      <c r="C104" s="9">
        <f>C35</f>
        <v>855</v>
      </c>
      <c r="D104" s="9">
        <f>D35</f>
        <v>1155</v>
      </c>
      <c r="E104" s="56">
        <f>D104*D$86-E123</f>
        <v>1157.1801687994739</v>
      </c>
      <c r="F104" s="56">
        <f>E104*E$86-F123</f>
        <v>917.38718719990277</v>
      </c>
      <c r="G104" s="56">
        <f>F104*F$86-G123</f>
        <v>583.10615963457963</v>
      </c>
      <c r="H104" s="56">
        <f>G104*G$86-H123</f>
        <v>361.84243793841279</v>
      </c>
      <c r="I104" s="56">
        <f t="shared" si="24"/>
        <v>224.35987421677299</v>
      </c>
      <c r="J104" s="56">
        <f t="shared" si="22"/>
        <v>143.12037651895633</v>
      </c>
      <c r="K104" s="56">
        <f t="shared" si="20"/>
        <v>108.85746141063416</v>
      </c>
      <c r="L104" s="56">
        <f t="shared" si="18"/>
        <v>68.180224932438747</v>
      </c>
      <c r="M104" s="56">
        <f t="shared" si="13"/>
        <v>48.535075375634364</v>
      </c>
      <c r="N104" s="56">
        <f t="shared" si="14"/>
        <v>31.547798994162335</v>
      </c>
      <c r="O104" s="56">
        <f t="shared" si="15"/>
        <v>12.619119597664934</v>
      </c>
      <c r="P104"/>
      <c r="Q104"/>
      <c r="R104"/>
      <c r="S104"/>
      <c r="T104"/>
      <c r="U104"/>
      <c r="V104"/>
      <c r="W104"/>
    </row>
    <row r="105" spans="1:23" ht="15.45" customHeight="1">
      <c r="B105" s="7">
        <v>2022</v>
      </c>
      <c r="C105" s="6">
        <f>C36</f>
        <v>955</v>
      </c>
      <c r="D105" s="58">
        <f>C105*C$86-D124</f>
        <v>1224.152280222273</v>
      </c>
      <c r="E105" s="58">
        <f>D105*D$86-E124</f>
        <v>1226.4629803150394</v>
      </c>
      <c r="F105" s="58">
        <f>E105*E$86-F124</f>
        <v>972.31308836143535</v>
      </c>
      <c r="G105" s="58">
        <f>F105*F$86-G124</f>
        <v>618.01795231889446</v>
      </c>
      <c r="H105" s="58">
        <f>G105*G$86-H124</f>
        <v>383.50670604631523</v>
      </c>
      <c r="I105" s="58">
        <f t="shared" si="24"/>
        <v>237.79277195917302</v>
      </c>
      <c r="J105" s="58">
        <f t="shared" si="22"/>
        <v>151.68929459909137</v>
      </c>
      <c r="K105" s="58">
        <f t="shared" si="20"/>
        <v>115.37498667102666</v>
      </c>
      <c r="L105" s="58">
        <f t="shared" si="18"/>
        <v>72.262318456374288</v>
      </c>
      <c r="M105" s="58">
        <f t="shared" si="13"/>
        <v>51.440972460469837</v>
      </c>
      <c r="N105" s="58">
        <f t="shared" si="14"/>
        <v>33.436632099305399</v>
      </c>
      <c r="O105" s="58">
        <f t="shared" si="15"/>
        <v>13.37465283972216</v>
      </c>
      <c r="P105"/>
      <c r="Q105"/>
      <c r="R105"/>
      <c r="S105"/>
      <c r="T105"/>
      <c r="U105"/>
      <c r="V105"/>
      <c r="W105"/>
    </row>
    <row r="106" spans="1:23">
      <c r="N106" s="24"/>
    </row>
    <row r="107" spans="1:23">
      <c r="N107" s="24"/>
    </row>
    <row r="108" spans="1:23">
      <c r="N108" s="24"/>
    </row>
    <row r="109" spans="1:23" ht="15.6">
      <c r="A109" s="42" t="s">
        <v>67</v>
      </c>
      <c r="B109" s="1"/>
      <c r="C109" s="1"/>
      <c r="D109" s="1"/>
      <c r="E109" s="1"/>
      <c r="F109" s="1"/>
      <c r="G109" s="1"/>
      <c r="H109" s="1"/>
      <c r="I109" s="1"/>
      <c r="J109" s="1"/>
      <c r="K109" s="1"/>
      <c r="L109" s="1"/>
      <c r="M109" s="1"/>
      <c r="N109" s="1"/>
      <c r="O109" s="1"/>
    </row>
    <row r="111" spans="1:23" ht="15.6">
      <c r="B111" s="54" t="s">
        <v>373</v>
      </c>
      <c r="C111" s="55"/>
      <c r="D111" s="55"/>
      <c r="E111" s="55"/>
      <c r="F111" s="55"/>
      <c r="G111" s="55"/>
      <c r="H111" s="55"/>
      <c r="I111" s="55"/>
      <c r="J111" s="55"/>
      <c r="K111" s="55"/>
      <c r="L111" s="55"/>
      <c r="M111" s="55"/>
      <c r="N111" s="55"/>
    </row>
    <row r="112" spans="1:23" ht="15.6">
      <c r="B112" s="14" t="s">
        <v>429</v>
      </c>
      <c r="C112" s="52" t="s">
        <v>35</v>
      </c>
      <c r="D112" s="53"/>
      <c r="E112" s="53"/>
      <c r="F112" s="53"/>
      <c r="G112" s="53"/>
      <c r="H112" s="53"/>
      <c r="I112" s="53"/>
      <c r="J112" s="53"/>
      <c r="K112" s="53"/>
      <c r="L112" s="53"/>
      <c r="M112" s="53"/>
      <c r="N112" s="53"/>
    </row>
    <row r="113" spans="1:23" ht="15.6">
      <c r="B113" s="14"/>
      <c r="C113" s="44">
        <v>1</v>
      </c>
      <c r="D113" s="44">
        <v>2</v>
      </c>
      <c r="E113" s="44">
        <v>3</v>
      </c>
      <c r="F113" s="44">
        <v>4</v>
      </c>
      <c r="G113" s="44">
        <v>5</v>
      </c>
      <c r="H113" s="44">
        <v>6</v>
      </c>
      <c r="I113" s="44">
        <v>7</v>
      </c>
      <c r="J113" s="44">
        <v>8</v>
      </c>
      <c r="K113" s="44">
        <v>9</v>
      </c>
      <c r="L113" s="44">
        <v>10</v>
      </c>
      <c r="M113" s="44">
        <v>11</v>
      </c>
      <c r="N113" s="44">
        <f>M113+1</f>
        <v>12</v>
      </c>
      <c r="O113" s="44">
        <f t="shared" ref="O113:P113" si="25">N113+1</f>
        <v>13</v>
      </c>
      <c r="P113" s="44">
        <f t="shared" si="25"/>
        <v>14</v>
      </c>
      <c r="Q113"/>
      <c r="R113"/>
      <c r="S113"/>
      <c r="T113"/>
      <c r="U113"/>
      <c r="V113"/>
      <c r="W113"/>
    </row>
    <row r="114" spans="1:23">
      <c r="B114" s="13">
        <v>2012</v>
      </c>
      <c r="C114" s="12">
        <f t="shared" ref="C114:M114" si="26">C8</f>
        <v>36</v>
      </c>
      <c r="D114" s="12">
        <f t="shared" si="26"/>
        <v>225</v>
      </c>
      <c r="E114" s="12">
        <f t="shared" si="26"/>
        <v>479</v>
      </c>
      <c r="F114" s="12">
        <f t="shared" si="26"/>
        <v>479</v>
      </c>
      <c r="G114" s="12">
        <f t="shared" si="26"/>
        <v>369</v>
      </c>
      <c r="H114" s="12">
        <f t="shared" si="26"/>
        <v>199</v>
      </c>
      <c r="I114" s="12">
        <f t="shared" si="26"/>
        <v>88</v>
      </c>
      <c r="J114" s="12">
        <f t="shared" si="26"/>
        <v>40</v>
      </c>
      <c r="K114" s="12">
        <f t="shared" si="26"/>
        <v>27</v>
      </c>
      <c r="L114" s="12">
        <f t="shared" si="26"/>
        <v>17</v>
      </c>
      <c r="M114" s="12">
        <f t="shared" si="26"/>
        <v>11</v>
      </c>
      <c r="N114" s="60">
        <f>M95*M$63</f>
        <v>12.6</v>
      </c>
      <c r="O114" s="60">
        <f>N95*N$63</f>
        <v>16.38</v>
      </c>
      <c r="P114" s="60">
        <f>O95*O$63</f>
        <v>10.919999999999998</v>
      </c>
      <c r="Q114" s="2" t="s">
        <v>335</v>
      </c>
      <c r="R114"/>
      <c r="S114"/>
      <c r="T114"/>
      <c r="U114"/>
      <c r="V114"/>
      <c r="W114"/>
    </row>
    <row r="115" spans="1:23" ht="15.45" customHeight="1">
      <c r="B115" s="10">
        <v>2013</v>
      </c>
      <c r="C115" s="9">
        <f t="shared" ref="C115:L115" si="27">C9</f>
        <v>38</v>
      </c>
      <c r="D115" s="9">
        <f t="shared" si="27"/>
        <v>247</v>
      </c>
      <c r="E115" s="9">
        <f t="shared" si="27"/>
        <v>476</v>
      </c>
      <c r="F115" s="9">
        <f t="shared" si="27"/>
        <v>499</v>
      </c>
      <c r="G115" s="9">
        <f t="shared" si="27"/>
        <v>323</v>
      </c>
      <c r="H115" s="9">
        <f t="shared" si="27"/>
        <v>122</v>
      </c>
      <c r="I115" s="9">
        <f t="shared" si="27"/>
        <v>89</v>
      </c>
      <c r="J115" s="9">
        <f t="shared" si="27"/>
        <v>56</v>
      </c>
      <c r="K115" s="9">
        <f t="shared" si="27"/>
        <v>22</v>
      </c>
      <c r="L115" s="9">
        <f t="shared" si="27"/>
        <v>17</v>
      </c>
      <c r="M115" s="56">
        <f>L96*L$63</f>
        <v>9.3220338983050848</v>
      </c>
      <c r="N115" s="56">
        <f>M96*M$63</f>
        <v>10.677966101694915</v>
      </c>
      <c r="O115" s="56">
        <f t="shared" ref="O115:P115" si="28">N96*N$63</f>
        <v>13.881355932203389</v>
      </c>
      <c r="P115" s="56">
        <f t="shared" si="28"/>
        <v>9.2542372881355934</v>
      </c>
      <c r="Q115"/>
      <c r="R115"/>
      <c r="S115"/>
      <c r="T115"/>
      <c r="U115"/>
      <c r="V115"/>
      <c r="W115"/>
    </row>
    <row r="116" spans="1:23" ht="15.45" customHeight="1">
      <c r="B116" s="13">
        <v>2014</v>
      </c>
      <c r="C116" s="12">
        <f t="shared" ref="C116:K116" si="29">C10</f>
        <v>42</v>
      </c>
      <c r="D116" s="12">
        <f t="shared" si="29"/>
        <v>263</v>
      </c>
      <c r="E116" s="12">
        <f t="shared" si="29"/>
        <v>463</v>
      </c>
      <c r="F116" s="12">
        <f t="shared" si="29"/>
        <v>421</v>
      </c>
      <c r="G116" s="12">
        <f t="shared" si="29"/>
        <v>271</v>
      </c>
      <c r="H116" s="12">
        <f t="shared" si="29"/>
        <v>130</v>
      </c>
      <c r="I116" s="12">
        <f t="shared" si="29"/>
        <v>88</v>
      </c>
      <c r="J116" s="12">
        <f t="shared" si="29"/>
        <v>39</v>
      </c>
      <c r="K116" s="12">
        <f t="shared" si="29"/>
        <v>23</v>
      </c>
      <c r="L116" s="60">
        <f>K97*K$63</f>
        <v>23.803198768388643</v>
      </c>
      <c r="M116" s="60">
        <f>L97*L$63</f>
        <v>12.4946667865033</v>
      </c>
      <c r="N116" s="60">
        <f>M97*M$63</f>
        <v>14.312072864540143</v>
      </c>
      <c r="O116" s="60">
        <f t="shared" ref="O116:P124" si="30">N97*N$63</f>
        <v>18.605694723902186</v>
      </c>
      <c r="P116" s="60">
        <f t="shared" si="30"/>
        <v>12.403796482601461</v>
      </c>
      <c r="Q116"/>
      <c r="R116"/>
      <c r="S116"/>
      <c r="T116"/>
      <c r="U116"/>
      <c r="V116"/>
      <c r="W116"/>
    </row>
    <row r="117" spans="1:23" ht="15.45" customHeight="1">
      <c r="B117" s="10">
        <v>2015</v>
      </c>
      <c r="C117" s="9">
        <f t="shared" ref="C117:J117" si="31">C11</f>
        <v>49</v>
      </c>
      <c r="D117" s="9">
        <f t="shared" si="31"/>
        <v>300</v>
      </c>
      <c r="E117" s="9">
        <f t="shared" si="31"/>
        <v>454</v>
      </c>
      <c r="F117" s="9">
        <f t="shared" si="31"/>
        <v>401</v>
      </c>
      <c r="G117" s="9">
        <f t="shared" si="31"/>
        <v>267</v>
      </c>
      <c r="H117" s="9">
        <f t="shared" si="31"/>
        <v>151</v>
      </c>
      <c r="I117" s="9">
        <f t="shared" si="31"/>
        <v>93</v>
      </c>
      <c r="J117" s="9">
        <f t="shared" si="31"/>
        <v>33</v>
      </c>
      <c r="K117" s="56">
        <f t="shared" ref="K117:N117" si="32">J98*J$63</f>
        <v>22.038203617150987</v>
      </c>
      <c r="L117" s="56">
        <f t="shared" si="32"/>
        <v>17.935527033596788</v>
      </c>
      <c r="M117" s="56">
        <f t="shared" si="32"/>
        <v>9.4146352389714636</v>
      </c>
      <c r="N117" s="56">
        <f t="shared" si="32"/>
        <v>10.784036728276405</v>
      </c>
      <c r="O117" s="56">
        <f t="shared" si="30"/>
        <v>14.019247746759326</v>
      </c>
      <c r="P117" s="56">
        <f>O98*O$63</f>
        <v>9.3461651645062176</v>
      </c>
      <c r="Q117"/>
      <c r="R117"/>
      <c r="S117"/>
      <c r="T117"/>
      <c r="U117"/>
      <c r="V117"/>
      <c r="W117"/>
    </row>
    <row r="118" spans="1:23" ht="15.45" customHeight="1">
      <c r="B118" s="13">
        <v>2016</v>
      </c>
      <c r="C118" s="12">
        <f t="shared" ref="C118:I118" si="33">C12</f>
        <v>44</v>
      </c>
      <c r="D118" s="12">
        <f t="shared" si="33"/>
        <v>265</v>
      </c>
      <c r="E118" s="12">
        <f t="shared" si="33"/>
        <v>473</v>
      </c>
      <c r="F118" s="12">
        <f t="shared" si="33"/>
        <v>398</v>
      </c>
      <c r="G118" s="12">
        <f t="shared" si="33"/>
        <v>326</v>
      </c>
      <c r="H118" s="12">
        <f t="shared" si="33"/>
        <v>191</v>
      </c>
      <c r="I118" s="12">
        <f t="shared" si="33"/>
        <v>90</v>
      </c>
      <c r="J118" s="60">
        <f t="shared" ref="J118:N119" si="34">I99*I$63</f>
        <v>46.338445945945949</v>
      </c>
      <c r="K118" s="60">
        <f t="shared" si="34"/>
        <v>24.005191957715173</v>
      </c>
      <c r="L118" s="60">
        <f t="shared" si="34"/>
        <v>19.536336844134301</v>
      </c>
      <c r="M118" s="60">
        <f t="shared" si="34"/>
        <v>10.254925040600748</v>
      </c>
      <c r="N118" s="60">
        <f t="shared" si="34"/>
        <v>11.746550501051766</v>
      </c>
      <c r="O118" s="60">
        <f t="shared" si="30"/>
        <v>15.270515651367297</v>
      </c>
      <c r="P118" s="60">
        <f t="shared" si="30"/>
        <v>10.180343767578201</v>
      </c>
      <c r="Q118"/>
      <c r="R118"/>
      <c r="S118"/>
      <c r="T118"/>
      <c r="U118"/>
      <c r="V118"/>
      <c r="W118"/>
    </row>
    <row r="119" spans="1:23" ht="15.45" customHeight="1">
      <c r="B119" s="10">
        <v>2017</v>
      </c>
      <c r="C119" s="9">
        <f t="shared" ref="C119:H119" si="35">C13</f>
        <v>34</v>
      </c>
      <c r="D119" s="9">
        <f t="shared" si="35"/>
        <v>267</v>
      </c>
      <c r="E119" s="9">
        <f t="shared" si="35"/>
        <v>414</v>
      </c>
      <c r="F119" s="9">
        <f t="shared" si="35"/>
        <v>464</v>
      </c>
      <c r="G119" s="9">
        <f t="shared" si="35"/>
        <v>279</v>
      </c>
      <c r="H119" s="9">
        <f t="shared" si="35"/>
        <v>173</v>
      </c>
      <c r="I119" s="56">
        <f>H100*H$63</f>
        <v>112.00428414731418</v>
      </c>
      <c r="J119" s="56">
        <f t="shared" si="34"/>
        <v>53.654391910819186</v>
      </c>
      <c r="K119" s="56">
        <f t="shared" si="34"/>
        <v>27.795148302904565</v>
      </c>
      <c r="L119" s="56">
        <f t="shared" si="34"/>
        <v>22.620747246459256</v>
      </c>
      <c r="M119" s="56">
        <f t="shared" si="34"/>
        <v>11.873979714086708</v>
      </c>
      <c r="N119" s="56">
        <f t="shared" si="34"/>
        <v>13.601104036135684</v>
      </c>
      <c r="O119" s="56">
        <f t="shared" si="30"/>
        <v>17.681435246976392</v>
      </c>
      <c r="P119" s="56">
        <f t="shared" si="30"/>
        <v>11.78762349798426</v>
      </c>
      <c r="Q119"/>
      <c r="R119"/>
      <c r="S119"/>
      <c r="T119"/>
      <c r="U119"/>
      <c r="V119"/>
      <c r="W119"/>
    </row>
    <row r="120" spans="1:23" ht="15.45" customHeight="1">
      <c r="B120" s="13">
        <v>2018</v>
      </c>
      <c r="C120" s="12">
        <f>C14</f>
        <v>52</v>
      </c>
      <c r="D120" s="12">
        <f>D14</f>
        <v>235</v>
      </c>
      <c r="E120" s="12">
        <f>E14</f>
        <v>369</v>
      </c>
      <c r="F120" s="12">
        <f>F14</f>
        <v>442</v>
      </c>
      <c r="G120" s="12">
        <f>G14</f>
        <v>313</v>
      </c>
      <c r="H120" s="60">
        <f t="shared" ref="H120:N120" si="36">G101*G$63</f>
        <v>188.37232130333518</v>
      </c>
      <c r="I120" s="60">
        <f t="shared" si="36"/>
        <v>116.18184099913594</v>
      </c>
      <c r="J120" s="60">
        <f t="shared" si="36"/>
        <v>55.655603509677015</v>
      </c>
      <c r="K120" s="60">
        <f t="shared" si="36"/>
        <v>28.831856971007653</v>
      </c>
      <c r="L120" s="60">
        <f t="shared" si="36"/>
        <v>23.464460130945746</v>
      </c>
      <c r="M120" s="60">
        <f t="shared" si="36"/>
        <v>12.316857642289291</v>
      </c>
      <c r="N120" s="60">
        <f t="shared" si="36"/>
        <v>14.108400572076823</v>
      </c>
      <c r="O120" s="60">
        <f t="shared" si="30"/>
        <v>18.340920743699872</v>
      </c>
      <c r="P120" s="60">
        <f t="shared" si="30"/>
        <v>12.227280495799913</v>
      </c>
      <c r="Q120"/>
      <c r="R120"/>
      <c r="S120"/>
      <c r="T120"/>
      <c r="U120"/>
      <c r="V120"/>
      <c r="W120"/>
    </row>
    <row r="121" spans="1:23" ht="15.45" customHeight="1">
      <c r="B121" s="10">
        <v>2019</v>
      </c>
      <c r="C121" s="9">
        <f>C15</f>
        <v>54</v>
      </c>
      <c r="D121" s="9">
        <f>D15</f>
        <v>199</v>
      </c>
      <c r="E121" s="9">
        <f>E15</f>
        <v>345</v>
      </c>
      <c r="F121" s="9">
        <f>F15</f>
        <v>426</v>
      </c>
      <c r="G121" s="56">
        <f t="shared" ref="G121:N121" si="37">F102*F$63</f>
        <v>303.18390930910687</v>
      </c>
      <c r="H121" s="56">
        <f t="shared" si="37"/>
        <v>177.37363187979952</v>
      </c>
      <c r="I121" s="56">
        <f t="shared" si="37"/>
        <v>109.3982117644227</v>
      </c>
      <c r="J121" s="56">
        <f t="shared" si="37"/>
        <v>52.405982262526514</v>
      </c>
      <c r="K121" s="56">
        <f t="shared" si="37"/>
        <v>27.1484215377453</v>
      </c>
      <c r="L121" s="56">
        <f t="shared" si="37"/>
        <v>22.094416444667523</v>
      </c>
      <c r="M121" s="56">
        <f t="shared" si="37"/>
        <v>11.597700544557847</v>
      </c>
      <c r="N121" s="56">
        <f t="shared" si="37"/>
        <v>13.284638805584443</v>
      </c>
      <c r="O121" s="56">
        <f t="shared" si="30"/>
        <v>17.270030447259774</v>
      </c>
      <c r="P121" s="56">
        <f t="shared" si="30"/>
        <v>11.513353631506515</v>
      </c>
      <c r="Q121"/>
      <c r="R121"/>
      <c r="S121"/>
      <c r="T121"/>
      <c r="U121"/>
      <c r="V121"/>
      <c r="W121"/>
    </row>
    <row r="122" spans="1:23" ht="15.45" customHeight="1">
      <c r="B122" s="13">
        <v>2020</v>
      </c>
      <c r="C122" s="12">
        <f>C16</f>
        <v>61</v>
      </c>
      <c r="D122" s="12">
        <f>D16</f>
        <v>201</v>
      </c>
      <c r="E122" s="12">
        <f>E16</f>
        <v>356</v>
      </c>
      <c r="F122" s="60">
        <f t="shared" ref="F122:N122" si="38">E103*E$63</f>
        <v>415.84824214714973</v>
      </c>
      <c r="G122" s="60">
        <f t="shared" si="38"/>
        <v>311.28748498707819</v>
      </c>
      <c r="H122" s="60">
        <f t="shared" si="38"/>
        <v>182.11451886318204</v>
      </c>
      <c r="I122" s="60">
        <f t="shared" si="38"/>
        <v>112.32223464574218</v>
      </c>
      <c r="J122" s="60">
        <f t="shared" si="38"/>
        <v>53.806702519121096</v>
      </c>
      <c r="K122" s="60">
        <f t="shared" si="38"/>
        <v>27.874051367408473</v>
      </c>
      <c r="L122" s="60">
        <f t="shared" si="38"/>
        <v>22.684961556800879</v>
      </c>
      <c r="M122" s="60">
        <f t="shared" si="38"/>
        <v>11.907686797678736</v>
      </c>
      <c r="N122" s="60">
        <f t="shared" si="38"/>
        <v>13.639713968250188</v>
      </c>
      <c r="O122" s="60">
        <f t="shared" si="30"/>
        <v>17.731628158725243</v>
      </c>
      <c r="P122" s="60">
        <f t="shared" si="30"/>
        <v>11.821085439150163</v>
      </c>
      <c r="Q122"/>
      <c r="R122"/>
      <c r="S122"/>
      <c r="T122"/>
      <c r="U122"/>
      <c r="V122"/>
      <c r="W122"/>
    </row>
    <row r="123" spans="1:23" ht="15.45" customHeight="1">
      <c r="B123" s="10">
        <v>2021</v>
      </c>
      <c r="C123" s="9">
        <f>C17</f>
        <v>84</v>
      </c>
      <c r="D123" s="9">
        <f>D17</f>
        <v>221</v>
      </c>
      <c r="E123" s="56">
        <f t="shared" ref="E123:N123" si="39">D104*D$63</f>
        <v>366.85765692438429</v>
      </c>
      <c r="F123" s="56">
        <f t="shared" si="39"/>
        <v>443.92189948598082</v>
      </c>
      <c r="G123" s="56">
        <f t="shared" si="39"/>
        <v>332.30231035286977</v>
      </c>
      <c r="H123" s="56">
        <f t="shared" si="39"/>
        <v>194.40895726838741</v>
      </c>
      <c r="I123" s="56">
        <f t="shared" si="39"/>
        <v>119.90503915802036</v>
      </c>
      <c r="J123" s="56">
        <f t="shared" si="39"/>
        <v>57.439159689686008</v>
      </c>
      <c r="K123" s="56">
        <f t="shared" si="39"/>
        <v>29.755811315925232</v>
      </c>
      <c r="L123" s="56">
        <f t="shared" si="39"/>
        <v>24.216409265229171</v>
      </c>
      <c r="M123" s="56">
        <f t="shared" si="39"/>
        <v>12.711567360285191</v>
      </c>
      <c r="N123" s="56">
        <f t="shared" si="39"/>
        <v>14.560522612690308</v>
      </c>
      <c r="O123" s="56">
        <f t="shared" si="30"/>
        <v>18.928679396497401</v>
      </c>
      <c r="P123" s="56">
        <f t="shared" si="30"/>
        <v>12.619119597664934</v>
      </c>
      <c r="Q123"/>
      <c r="R123"/>
      <c r="S123"/>
      <c r="T123"/>
      <c r="U123"/>
      <c r="V123"/>
      <c r="W123"/>
    </row>
    <row r="124" spans="1:23" ht="15.45" customHeight="1">
      <c r="B124" s="7">
        <v>2022</v>
      </c>
      <c r="C124" s="6">
        <f>C18</f>
        <v>81</v>
      </c>
      <c r="D124" s="58">
        <f>C105*C$63</f>
        <v>243.31452736074624</v>
      </c>
      <c r="E124" s="58">
        <f t="shared" ref="E124:N124" si="40">D105*D$63</f>
        <v>388.82219674544189</v>
      </c>
      <c r="F124" s="58">
        <f t="shared" si="40"/>
        <v>470.50043765919139</v>
      </c>
      <c r="G124" s="58">
        <f t="shared" si="40"/>
        <v>352.19794886718165</v>
      </c>
      <c r="H124" s="58">
        <f t="shared" si="40"/>
        <v>206.04863059370632</v>
      </c>
      <c r="I124" s="58">
        <f t="shared" si="40"/>
        <v>127.08400614323072</v>
      </c>
      <c r="J124" s="58">
        <f t="shared" si="40"/>
        <v>60.878163037385583</v>
      </c>
      <c r="K124" s="58">
        <f t="shared" si="40"/>
        <v>31.537354348271482</v>
      </c>
      <c r="L124" s="58">
        <f t="shared" si="40"/>
        <v>25.666296641407833</v>
      </c>
      <c r="M124" s="58">
        <f t="shared" si="40"/>
        <v>13.472635644408765</v>
      </c>
      <c r="N124" s="58">
        <f t="shared" si="40"/>
        <v>15.43229173814095</v>
      </c>
      <c r="O124" s="58">
        <f t="shared" si="30"/>
        <v>20.061979259583239</v>
      </c>
      <c r="P124" s="58">
        <f t="shared" si="30"/>
        <v>13.37465283972216</v>
      </c>
      <c r="Q124"/>
      <c r="R124"/>
      <c r="S124"/>
      <c r="T124"/>
      <c r="U124"/>
      <c r="V124"/>
      <c r="W124"/>
    </row>
    <row r="125" spans="1:23">
      <c r="M125" s="25"/>
      <c r="N125" s="25"/>
    </row>
    <row r="126" spans="1:23">
      <c r="M126" s="25"/>
      <c r="N126" s="25"/>
    </row>
    <row r="127" spans="1:23" ht="15.6">
      <c r="A127" s="42" t="s">
        <v>70</v>
      </c>
      <c r="B127" s="1"/>
      <c r="C127" s="1"/>
      <c r="D127" s="1"/>
      <c r="E127" s="1"/>
      <c r="F127" s="1"/>
      <c r="G127" s="1"/>
      <c r="H127" s="1"/>
      <c r="I127" s="1"/>
      <c r="J127" s="1"/>
      <c r="K127" s="1"/>
      <c r="L127" s="1"/>
      <c r="M127" s="1"/>
      <c r="N127" s="1"/>
      <c r="O127" s="1"/>
    </row>
    <row r="128" spans="1:23">
      <c r="Q128" s="21"/>
    </row>
    <row r="129" spans="2:17" ht="62.4">
      <c r="B129" s="70" t="s">
        <v>429</v>
      </c>
      <c r="C129" s="71" t="s">
        <v>364</v>
      </c>
      <c r="D129" s="71" t="s">
        <v>365</v>
      </c>
      <c r="E129" s="71" t="s">
        <v>368</v>
      </c>
      <c r="F129" s="71" t="s">
        <v>369</v>
      </c>
      <c r="G129" s="71" t="s">
        <v>366</v>
      </c>
      <c r="H129" s="71" t="s">
        <v>367</v>
      </c>
      <c r="I129" s="71" t="s">
        <v>15</v>
      </c>
      <c r="J129" s="71" t="s">
        <v>72</v>
      </c>
      <c r="K129" s="71" t="s">
        <v>370</v>
      </c>
      <c r="Q129" s="21"/>
    </row>
    <row r="130" spans="2:17">
      <c r="B130" s="13">
        <v>2012</v>
      </c>
      <c r="C130" s="12">
        <f>Data!D7</f>
        <v>2814</v>
      </c>
      <c r="D130" s="12">
        <f>SUM(Data!C82:M82)</f>
        <v>1970</v>
      </c>
      <c r="E130" s="12">
        <f t="shared" ref="E130" si="41">D130+F130</f>
        <v>2012</v>
      </c>
      <c r="F130" s="12">
        <f>M26</f>
        <v>42</v>
      </c>
      <c r="G130" s="12">
        <f>SUM(C114:P114)</f>
        <v>2009.9</v>
      </c>
      <c r="H130" s="12">
        <f t="shared" ref="H130" si="42">G130-D130</f>
        <v>39.900000000000091</v>
      </c>
      <c r="I130" s="67">
        <f t="shared" ref="I130" si="43">G130/C130</f>
        <v>0.71425017768301358</v>
      </c>
      <c r="J130" s="67">
        <f t="shared" ref="J130" si="44">H130/F130</f>
        <v>0.95000000000000218</v>
      </c>
      <c r="K130" s="12">
        <f t="shared" ref="K130" si="45">H130-F130</f>
        <v>-2.0999999999999091</v>
      </c>
      <c r="Q130" s="21"/>
    </row>
    <row r="131" spans="2:17">
      <c r="B131" s="10">
        <v>2013</v>
      </c>
      <c r="C131" s="9">
        <f>Data!D8</f>
        <v>3085</v>
      </c>
      <c r="D131" s="9">
        <f>SUM(Data!C83:M83)</f>
        <v>1889</v>
      </c>
      <c r="E131" s="9">
        <f t="shared" ref="E131:E139" si="46">D131+F131</f>
        <v>1939</v>
      </c>
      <c r="F131" s="9">
        <f>L27</f>
        <v>50</v>
      </c>
      <c r="G131" s="9">
        <f t="shared" ref="G131:G140" si="47">SUM(C115:P115)</f>
        <v>1932.1355932203389</v>
      </c>
      <c r="H131" s="9">
        <f t="shared" ref="H131:H140" si="48">G131-D131</f>
        <v>43.135593220338933</v>
      </c>
      <c r="I131" s="66">
        <f t="shared" ref="I131:I140" si="49">G131/C131</f>
        <v>0.62630003021728975</v>
      </c>
      <c r="J131" s="66">
        <f>H131/F131</f>
        <v>0.86271186440677861</v>
      </c>
      <c r="K131" s="9">
        <f>H131-F131</f>
        <v>-6.864406779661067</v>
      </c>
    </row>
    <row r="132" spans="2:17">
      <c r="B132" s="13">
        <v>2014</v>
      </c>
      <c r="C132" s="12">
        <f>Data!D9</f>
        <v>3064</v>
      </c>
      <c r="D132" s="12">
        <f>SUM(Data!C84:M84)</f>
        <v>1740</v>
      </c>
      <c r="E132" s="12">
        <f t="shared" si="46"/>
        <v>1847</v>
      </c>
      <c r="F132" s="12">
        <f>K28</f>
        <v>107</v>
      </c>
      <c r="G132" s="12">
        <f t="shared" si="47"/>
        <v>1821.6194296259357</v>
      </c>
      <c r="H132" s="12">
        <f t="shared" si="48"/>
        <v>81.619429625935709</v>
      </c>
      <c r="I132" s="67">
        <f t="shared" si="49"/>
        <v>0.59452331254110169</v>
      </c>
      <c r="J132" s="67">
        <f t="shared" ref="J132:J142" si="50">H132/F132</f>
        <v>0.7627984077190253</v>
      </c>
      <c r="K132" s="12">
        <f t="shared" ref="K132:K140" si="51">H132-F132</f>
        <v>-25.380570374064291</v>
      </c>
    </row>
    <row r="133" spans="2:17">
      <c r="B133" s="10">
        <v>2015</v>
      </c>
      <c r="C133" s="9">
        <f>Data!D10</f>
        <v>3079</v>
      </c>
      <c r="D133" s="9">
        <f>SUM(Data!C85:M85)</f>
        <v>1748</v>
      </c>
      <c r="E133" s="9">
        <f t="shared" si="46"/>
        <v>1854</v>
      </c>
      <c r="F133" s="9">
        <f>J29</f>
        <v>106</v>
      </c>
      <c r="G133" s="9">
        <f t="shared" si="47"/>
        <v>1831.5378155292608</v>
      </c>
      <c r="H133" s="9">
        <f t="shared" si="48"/>
        <v>83.537815529260797</v>
      </c>
      <c r="I133" s="66">
        <f t="shared" si="49"/>
        <v>0.5948482674664699</v>
      </c>
      <c r="J133" s="66">
        <f t="shared" si="50"/>
        <v>0.78809259933264908</v>
      </c>
      <c r="K133" s="9">
        <f t="shared" si="51"/>
        <v>-22.462184470739203</v>
      </c>
    </row>
    <row r="134" spans="2:17">
      <c r="B134" s="13">
        <v>2016</v>
      </c>
      <c r="C134" s="12">
        <f>Data!D11</f>
        <v>3073</v>
      </c>
      <c r="D134" s="12">
        <f>SUM(Data!C86:M86)</f>
        <v>1787</v>
      </c>
      <c r="E134" s="12">
        <f t="shared" si="46"/>
        <v>1968</v>
      </c>
      <c r="F134" s="12">
        <f>I30</f>
        <v>181</v>
      </c>
      <c r="G134" s="12">
        <f t="shared" si="47"/>
        <v>1924.3323097083935</v>
      </c>
      <c r="H134" s="12">
        <f t="shared" si="48"/>
        <v>137.3323097083935</v>
      </c>
      <c r="I134" s="67">
        <f t="shared" si="49"/>
        <v>0.62620641383286479</v>
      </c>
      <c r="J134" s="67">
        <f t="shared" si="50"/>
        <v>0.75874204258780942</v>
      </c>
      <c r="K134" s="12">
        <f t="shared" si="51"/>
        <v>-43.667690291606505</v>
      </c>
    </row>
    <row r="135" spans="2:17">
      <c r="B135" s="10">
        <v>2017</v>
      </c>
      <c r="C135" s="9">
        <f>Data!D12</f>
        <v>3148</v>
      </c>
      <c r="D135" s="9">
        <f>SUM(Data!C87:M87)</f>
        <v>1631</v>
      </c>
      <c r="E135" s="9">
        <f t="shared" si="46"/>
        <v>1969</v>
      </c>
      <c r="F135" s="9">
        <f>H31</f>
        <v>338</v>
      </c>
      <c r="G135" s="9">
        <f t="shared" si="47"/>
        <v>1902.0187141026804</v>
      </c>
      <c r="H135" s="9">
        <f t="shared" si="48"/>
        <v>271.01871410268041</v>
      </c>
      <c r="I135" s="66">
        <f t="shared" si="49"/>
        <v>0.60419908326006366</v>
      </c>
      <c r="J135" s="66">
        <f t="shared" si="50"/>
        <v>0.80183051509668757</v>
      </c>
      <c r="K135" s="9">
        <f t="shared" si="51"/>
        <v>-66.981285897319594</v>
      </c>
    </row>
    <row r="136" spans="2:17">
      <c r="B136" s="13">
        <v>2018</v>
      </c>
      <c r="C136" s="12">
        <f>Data!D13</f>
        <v>3043</v>
      </c>
      <c r="D136" s="12">
        <f>SUM(Data!C88:M88)</f>
        <v>1411</v>
      </c>
      <c r="E136" s="12">
        <f t="shared" si="46"/>
        <v>1976</v>
      </c>
      <c r="F136" s="12">
        <f>G32</f>
        <v>565</v>
      </c>
      <c r="G136" s="12">
        <f t="shared" si="47"/>
        <v>1880.4995423679675</v>
      </c>
      <c r="H136" s="12">
        <f t="shared" si="48"/>
        <v>469.49954236796748</v>
      </c>
      <c r="I136" s="67">
        <f t="shared" si="49"/>
        <v>0.61797553150442575</v>
      </c>
      <c r="J136" s="67">
        <f t="shared" si="50"/>
        <v>0.83097264135923443</v>
      </c>
      <c r="K136" s="12">
        <f t="shared" si="51"/>
        <v>-95.500457632032521</v>
      </c>
    </row>
    <row r="137" spans="2:17">
      <c r="B137" s="10">
        <v>2019</v>
      </c>
      <c r="C137" s="9">
        <f>Data!D14</f>
        <v>2839</v>
      </c>
      <c r="D137" s="9">
        <f>SUM(Data!C89:M89)</f>
        <v>1024</v>
      </c>
      <c r="E137" s="9">
        <f t="shared" si="46"/>
        <v>1861</v>
      </c>
      <c r="F137" s="9">
        <f>F33</f>
        <v>837</v>
      </c>
      <c r="G137" s="9">
        <f t="shared" si="47"/>
        <v>1769.270296627177</v>
      </c>
      <c r="H137" s="9">
        <f t="shared" si="48"/>
        <v>745.270296627177</v>
      </c>
      <c r="I137" s="66">
        <f t="shared" si="49"/>
        <v>0.62320193611383479</v>
      </c>
      <c r="J137" s="66">
        <f t="shared" si="50"/>
        <v>0.89040656705755916</v>
      </c>
      <c r="K137" s="9">
        <f t="shared" si="51"/>
        <v>-91.729703372822996</v>
      </c>
    </row>
    <row r="138" spans="2:17">
      <c r="B138" s="13">
        <v>2020</v>
      </c>
      <c r="C138" s="12">
        <f>Data!D15</f>
        <v>2709</v>
      </c>
      <c r="D138" s="12">
        <f>SUM(Data!C90:M90)</f>
        <v>618</v>
      </c>
      <c r="E138" s="12">
        <f t="shared" si="46"/>
        <v>1702</v>
      </c>
      <c r="F138" s="12">
        <f>E34</f>
        <v>1084</v>
      </c>
      <c r="G138" s="12">
        <f t="shared" si="47"/>
        <v>1799.0383104502866</v>
      </c>
      <c r="H138" s="12">
        <f t="shared" si="48"/>
        <v>1181.0383104502866</v>
      </c>
      <c r="I138" s="67">
        <f t="shared" si="49"/>
        <v>0.66409682925444324</v>
      </c>
      <c r="J138" s="67">
        <f t="shared" si="50"/>
        <v>1.0895187365777552</v>
      </c>
      <c r="K138" s="12">
        <f t="shared" si="51"/>
        <v>97.038310450286644</v>
      </c>
    </row>
    <row r="139" spans="2:17">
      <c r="B139" s="10">
        <v>2021</v>
      </c>
      <c r="C139" s="9">
        <f>Data!D16</f>
        <v>2304</v>
      </c>
      <c r="D139" s="9">
        <f>SUM(Data!C91:M91)</f>
        <v>305</v>
      </c>
      <c r="E139" s="9">
        <f t="shared" si="46"/>
        <v>1460</v>
      </c>
      <c r="F139" s="9">
        <f>D35</f>
        <v>1155</v>
      </c>
      <c r="G139" s="9">
        <f t="shared" si="47"/>
        <v>1932.6271324276211</v>
      </c>
      <c r="H139" s="9">
        <f t="shared" si="48"/>
        <v>1627.6271324276211</v>
      </c>
      <c r="I139" s="66">
        <f t="shared" si="49"/>
        <v>0.8388138595605994</v>
      </c>
      <c r="J139" s="66">
        <f t="shared" si="50"/>
        <v>1.4092009804568149</v>
      </c>
      <c r="K139" s="9">
        <f t="shared" si="51"/>
        <v>472.62713242762106</v>
      </c>
    </row>
    <row r="140" spans="2:17">
      <c r="B140" s="7">
        <v>2022</v>
      </c>
      <c r="C140" s="6">
        <f>Data!D17</f>
        <v>2743</v>
      </c>
      <c r="D140" s="6">
        <f>SUM(Data!C92:M92)</f>
        <v>81</v>
      </c>
      <c r="E140" s="6">
        <f>D140+F140</f>
        <v>1036</v>
      </c>
      <c r="F140" s="6">
        <f>C36</f>
        <v>955</v>
      </c>
      <c r="G140" s="6">
        <f t="shared" si="47"/>
        <v>2049.391120878418</v>
      </c>
      <c r="H140" s="6">
        <f t="shared" si="48"/>
        <v>1968.391120878418</v>
      </c>
      <c r="I140" s="68">
        <f t="shared" si="49"/>
        <v>0.74713493287583588</v>
      </c>
      <c r="J140" s="68">
        <f t="shared" si="50"/>
        <v>2.0611425349512231</v>
      </c>
      <c r="K140" s="6">
        <f t="shared" si="51"/>
        <v>1013.391120878418</v>
      </c>
    </row>
    <row r="142" spans="2:17" ht="15.6">
      <c r="B142" s="72" t="s">
        <v>69</v>
      </c>
      <c r="C142" s="73">
        <f t="shared" ref="C142:H142" si="52">SUM(C130:C140)</f>
        <v>31901</v>
      </c>
      <c r="D142" s="73">
        <f t="shared" si="52"/>
        <v>14204</v>
      </c>
      <c r="E142" s="73">
        <f t="shared" si="52"/>
        <v>19624</v>
      </c>
      <c r="F142" s="73">
        <f t="shared" si="52"/>
        <v>5420</v>
      </c>
      <c r="G142" s="73">
        <f t="shared" si="52"/>
        <v>20852.370264938079</v>
      </c>
      <c r="H142" s="73">
        <f t="shared" si="52"/>
        <v>6648.3702649380793</v>
      </c>
      <c r="I142" s="74">
        <f>G142/C142</f>
        <v>0.65365882777775242</v>
      </c>
      <c r="J142" s="74">
        <f t="shared" si="50"/>
        <v>1.2266365802468782</v>
      </c>
      <c r="K142" s="73">
        <f>SUM(K130:K140)</f>
        <v>1228.3702649380796</v>
      </c>
    </row>
    <row r="144" spans="2:17">
      <c r="B144" s="43" t="s">
        <v>71</v>
      </c>
    </row>
  </sheetData>
  <mergeCells count="9">
    <mergeCell ref="C93:M93"/>
    <mergeCell ref="B5:M5"/>
    <mergeCell ref="B23:M23"/>
    <mergeCell ref="B69:L69"/>
    <mergeCell ref="C70:L70"/>
    <mergeCell ref="B45:L45"/>
    <mergeCell ref="C46:L46"/>
    <mergeCell ref="C6:M6"/>
    <mergeCell ref="C24:M24"/>
  </mergeCell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69929-838C-46C3-9C8C-FD79FA5A7128}">
  <sheetPr>
    <tabColor theme="4"/>
  </sheetPr>
  <dimension ref="A1:Q83"/>
  <sheetViews>
    <sheetView zoomScale="80" zoomScaleNormal="80" workbookViewId="0">
      <selection activeCell="C41" sqref="C41"/>
    </sheetView>
  </sheetViews>
  <sheetFormatPr defaultColWidth="9.1796875" defaultRowHeight="15"/>
  <cols>
    <col min="1" max="1" width="9.1796875" style="40"/>
    <col min="2" max="2" width="12.90625" style="40" customWidth="1"/>
    <col min="3" max="3" width="10" style="40" bestFit="1" customWidth="1"/>
    <col min="4" max="4" width="10.90625" style="40" customWidth="1"/>
    <col min="5" max="12" width="9.1796875" style="40"/>
    <col min="13" max="13" width="10.36328125" style="40" customWidth="1"/>
    <col min="14" max="14" width="10.90625" style="40" customWidth="1"/>
    <col min="15" max="15" width="14.26953125" style="40" customWidth="1"/>
    <col min="16" max="16384" width="9.1796875" style="40"/>
  </cols>
  <sheetData>
    <row r="1" spans="1:15" s="2" customFormat="1" ht="15.6">
      <c r="A1" s="55" t="s">
        <v>98</v>
      </c>
      <c r="B1" s="55"/>
      <c r="C1" s="55"/>
      <c r="D1" s="55"/>
      <c r="E1" s="55"/>
      <c r="F1" s="55"/>
      <c r="G1" s="55"/>
      <c r="H1" s="55"/>
      <c r="I1" s="55"/>
      <c r="J1" s="55"/>
      <c r="K1" s="55"/>
      <c r="L1" s="55"/>
      <c r="M1" s="55"/>
      <c r="N1" s="55"/>
      <c r="O1" s="55"/>
    </row>
    <row r="3" spans="1:15" s="2" customFormat="1" ht="15.6">
      <c r="A3" s="42" t="s">
        <v>95</v>
      </c>
      <c r="B3" s="1"/>
      <c r="C3" s="1"/>
      <c r="D3" s="1"/>
      <c r="E3" s="1"/>
      <c r="F3" s="1"/>
      <c r="G3" s="1"/>
      <c r="H3" s="1"/>
      <c r="I3" s="1"/>
      <c r="J3" s="1"/>
      <c r="K3" s="1"/>
      <c r="L3" s="1"/>
      <c r="M3" s="1"/>
      <c r="N3" s="1"/>
      <c r="O3" s="1"/>
    </row>
    <row r="4" spans="1:15" s="2" customFormat="1">
      <c r="H4" s="3"/>
      <c r="I4" s="3"/>
      <c r="J4" s="3"/>
      <c r="K4" s="3"/>
      <c r="L4" s="3"/>
    </row>
    <row r="5" spans="1:15" s="2" customFormat="1" ht="15.6">
      <c r="B5" s="239" t="s">
        <v>12</v>
      </c>
      <c r="C5" s="240"/>
      <c r="D5" s="240"/>
      <c r="E5" s="240"/>
      <c r="F5" s="240"/>
      <c r="G5" s="240"/>
      <c r="H5" s="240"/>
      <c r="I5" s="240"/>
      <c r="J5" s="240"/>
      <c r="K5" s="240"/>
      <c r="L5" s="240"/>
      <c r="M5" s="240"/>
    </row>
    <row r="6" spans="1:15" s="2" customFormat="1" ht="15.6">
      <c r="B6" s="14"/>
      <c r="C6" s="237" t="s">
        <v>336</v>
      </c>
      <c r="D6" s="238"/>
      <c r="E6" s="238"/>
      <c r="F6" s="238"/>
      <c r="G6" s="238"/>
      <c r="H6" s="238"/>
      <c r="I6" s="238"/>
      <c r="J6" s="238"/>
      <c r="K6" s="238"/>
      <c r="L6" s="238"/>
      <c r="M6" s="238"/>
    </row>
    <row r="7" spans="1:15" s="2" customFormat="1" ht="15.6">
      <c r="B7" s="14" t="s">
        <v>429</v>
      </c>
      <c r="C7" s="44" t="s">
        <v>11</v>
      </c>
      <c r="D7" s="44" t="s">
        <v>10</v>
      </c>
      <c r="E7" s="44" t="s">
        <v>9</v>
      </c>
      <c r="F7" s="44" t="s">
        <v>8</v>
      </c>
      <c r="G7" s="44" t="s">
        <v>7</v>
      </c>
      <c r="H7" s="44" t="s">
        <v>6</v>
      </c>
      <c r="I7" s="44" t="s">
        <v>5</v>
      </c>
      <c r="J7" s="44" t="s">
        <v>4</v>
      </c>
      <c r="K7" s="44" t="s">
        <v>3</v>
      </c>
      <c r="L7" s="44" t="s">
        <v>2</v>
      </c>
      <c r="M7" s="45">
        <v>11</v>
      </c>
    </row>
    <row r="8" spans="1:15" s="2" customFormat="1">
      <c r="B8" s="13">
        <v>2012</v>
      </c>
      <c r="C8" s="12">
        <f>Data!C26</f>
        <v>15000</v>
      </c>
      <c r="D8" s="12">
        <f>Data!D26</f>
        <v>20000</v>
      </c>
      <c r="E8" s="12">
        <f>Data!E26</f>
        <v>20000</v>
      </c>
      <c r="F8" s="12">
        <f>Data!F26</f>
        <v>21000</v>
      </c>
      <c r="G8" s="12">
        <f>Data!G26</f>
        <v>21000</v>
      </c>
      <c r="H8" s="12">
        <f>Data!H26</f>
        <v>21000</v>
      </c>
      <c r="I8" s="12">
        <f>Data!I26</f>
        <v>21000</v>
      </c>
      <c r="J8" s="12">
        <f>Data!J26</f>
        <v>23000</v>
      </c>
      <c r="K8" s="12">
        <f>Data!K26</f>
        <v>21000</v>
      </c>
      <c r="L8" s="12">
        <f>Data!L26</f>
        <v>21000</v>
      </c>
      <c r="M8" s="11">
        <f>Data!M26</f>
        <v>21000</v>
      </c>
    </row>
    <row r="9" spans="1:15" s="2" customFormat="1">
      <c r="B9" s="10">
        <v>2013</v>
      </c>
      <c r="C9" s="9">
        <f>Data!C27</f>
        <v>16000</v>
      </c>
      <c r="D9" s="9">
        <f>Data!D27</f>
        <v>21000</v>
      </c>
      <c r="E9" s="9">
        <f>Data!E27</f>
        <v>21000</v>
      </c>
      <c r="F9" s="9">
        <f>Data!F27</f>
        <v>22000</v>
      </c>
      <c r="G9" s="9">
        <f>Data!G27</f>
        <v>22000</v>
      </c>
      <c r="H9" s="9">
        <f>Data!H27</f>
        <v>22000</v>
      </c>
      <c r="I9" s="9">
        <f>Data!I27</f>
        <v>22000</v>
      </c>
      <c r="J9" s="9">
        <f>Data!J27</f>
        <v>21000</v>
      </c>
      <c r="K9" s="9">
        <f>Data!K27</f>
        <v>21000</v>
      </c>
      <c r="L9" s="9">
        <f>Data!L27</f>
        <v>21000</v>
      </c>
      <c r="M9" s="8"/>
    </row>
    <row r="10" spans="1:15" s="2" customFormat="1">
      <c r="B10" s="13">
        <v>2014</v>
      </c>
      <c r="C10" s="12">
        <f>Data!C28</f>
        <v>17000</v>
      </c>
      <c r="D10" s="12">
        <f>Data!D28</f>
        <v>22000</v>
      </c>
      <c r="E10" s="12">
        <f>Data!E28</f>
        <v>22000</v>
      </c>
      <c r="F10" s="12">
        <f>Data!F28</f>
        <v>23000</v>
      </c>
      <c r="G10" s="12">
        <f>Data!G28</f>
        <v>23000</v>
      </c>
      <c r="H10" s="12">
        <f>Data!H28</f>
        <v>23000</v>
      </c>
      <c r="I10" s="12">
        <f>Data!I28</f>
        <v>22000</v>
      </c>
      <c r="J10" s="12">
        <f>Data!J28</f>
        <v>22000</v>
      </c>
      <c r="K10" s="12">
        <f>Data!K28</f>
        <v>22000</v>
      </c>
      <c r="L10" s="12"/>
      <c r="M10" s="11"/>
    </row>
    <row r="11" spans="1:15" s="2" customFormat="1">
      <c r="B11" s="10">
        <v>2015</v>
      </c>
      <c r="C11" s="9">
        <f>Data!C29</f>
        <v>22000</v>
      </c>
      <c r="D11" s="9">
        <f>Data!D29</f>
        <v>24000</v>
      </c>
      <c r="E11" s="9">
        <f>Data!E29</f>
        <v>24000</v>
      </c>
      <c r="F11" s="9">
        <f>Data!F29</f>
        <v>25000</v>
      </c>
      <c r="G11" s="9">
        <f>Data!G29</f>
        <v>25000</v>
      </c>
      <c r="H11" s="9">
        <f>Data!H29</f>
        <v>24000</v>
      </c>
      <c r="I11" s="9">
        <f>Data!I29</f>
        <v>24000</v>
      </c>
      <c r="J11" s="9">
        <f>Data!J29</f>
        <v>24000</v>
      </c>
      <c r="K11" s="9"/>
      <c r="L11" s="9"/>
      <c r="M11" s="8"/>
    </row>
    <row r="12" spans="1:15" s="2" customFormat="1">
      <c r="B12" s="13">
        <v>2016</v>
      </c>
      <c r="C12" s="12">
        <f>Data!C30</f>
        <v>21000</v>
      </c>
      <c r="D12" s="12">
        <f>Data!D30</f>
        <v>26000</v>
      </c>
      <c r="E12" s="12">
        <f>Data!E30</f>
        <v>27000</v>
      </c>
      <c r="F12" s="12">
        <f>Data!F30</f>
        <v>27000</v>
      </c>
      <c r="G12" s="12">
        <f>Data!G30</f>
        <v>26000</v>
      </c>
      <c r="H12" s="12">
        <f>Data!H30</f>
        <v>26000</v>
      </c>
      <c r="I12" s="12">
        <f>Data!I30</f>
        <v>26000</v>
      </c>
      <c r="J12" s="12"/>
      <c r="K12" s="12"/>
      <c r="L12" s="12"/>
      <c r="M12" s="11"/>
    </row>
    <row r="13" spans="1:15" s="2" customFormat="1">
      <c r="B13" s="10">
        <v>2017</v>
      </c>
      <c r="C13" s="9">
        <f>Data!C31</f>
        <v>22000</v>
      </c>
      <c r="D13" s="9">
        <f>Data!D31</f>
        <v>28000</v>
      </c>
      <c r="E13" s="9">
        <f>Data!E31</f>
        <v>29000</v>
      </c>
      <c r="F13" s="9">
        <f>Data!F31</f>
        <v>27000</v>
      </c>
      <c r="G13" s="9">
        <f>Data!G31</f>
        <v>28000</v>
      </c>
      <c r="H13" s="9">
        <f>Data!H31</f>
        <v>28000</v>
      </c>
      <c r="I13" s="9"/>
      <c r="J13" s="9"/>
      <c r="K13" s="9"/>
      <c r="L13" s="9"/>
      <c r="M13" s="8"/>
    </row>
    <row r="14" spans="1:15" s="2" customFormat="1">
      <c r="B14" s="13">
        <v>2018</v>
      </c>
      <c r="C14" s="12">
        <f>Data!C32</f>
        <v>22000</v>
      </c>
      <c r="D14" s="12">
        <f>Data!D32</f>
        <v>27000</v>
      </c>
      <c r="E14" s="12">
        <f>Data!E32</f>
        <v>27000</v>
      </c>
      <c r="F14" s="12">
        <f>Data!F32</f>
        <v>27000</v>
      </c>
      <c r="G14" s="12">
        <f>Data!G32</f>
        <v>27000</v>
      </c>
      <c r="H14" s="12"/>
      <c r="I14" s="12"/>
      <c r="J14" s="12"/>
      <c r="K14" s="12"/>
      <c r="L14" s="12"/>
      <c r="M14" s="11"/>
    </row>
    <row r="15" spans="1:15" s="2" customFormat="1">
      <c r="B15" s="10">
        <v>2019</v>
      </c>
      <c r="C15" s="9">
        <f>Data!C33</f>
        <v>21000</v>
      </c>
      <c r="D15" s="9">
        <f>Data!D33</f>
        <v>25000</v>
      </c>
      <c r="E15" s="9">
        <f>Data!E33</f>
        <v>25000</v>
      </c>
      <c r="F15" s="9">
        <f>Data!F33</f>
        <v>26000</v>
      </c>
      <c r="G15" s="9"/>
      <c r="H15" s="9"/>
      <c r="I15" s="9"/>
      <c r="J15" s="9"/>
      <c r="K15" s="9"/>
      <c r="L15" s="9"/>
      <c r="M15" s="8"/>
    </row>
    <row r="16" spans="1:15" s="2" customFormat="1">
      <c r="B16" s="13">
        <v>2020</v>
      </c>
      <c r="C16" s="12">
        <f>Data!C34</f>
        <v>17000</v>
      </c>
      <c r="D16" s="12">
        <f>Data!D34</f>
        <v>21000</v>
      </c>
      <c r="E16" s="12">
        <f>Data!E34</f>
        <v>21000</v>
      </c>
      <c r="F16" s="12"/>
      <c r="G16" s="12"/>
      <c r="H16" s="12"/>
      <c r="I16" s="12"/>
      <c r="J16" s="12"/>
      <c r="K16" s="12"/>
      <c r="L16" s="12"/>
      <c r="M16" s="11"/>
    </row>
    <row r="17" spans="1:15" s="2" customFormat="1">
      <c r="B17" s="10">
        <v>2021</v>
      </c>
      <c r="C17" s="9">
        <f>Data!C35</f>
        <v>18000</v>
      </c>
      <c r="D17" s="9">
        <f>Data!D35</f>
        <v>22000</v>
      </c>
      <c r="E17" s="9"/>
      <c r="F17" s="9"/>
      <c r="G17" s="9"/>
      <c r="H17" s="9"/>
      <c r="I17" s="9"/>
      <c r="J17" s="9"/>
      <c r="K17" s="9"/>
      <c r="L17" s="9"/>
      <c r="M17" s="8"/>
    </row>
    <row r="18" spans="1:15" s="2" customFormat="1">
      <c r="B18" s="7">
        <v>2022</v>
      </c>
      <c r="C18" s="6">
        <f>Data!C36</f>
        <v>16000</v>
      </c>
      <c r="D18" s="6"/>
      <c r="E18" s="6"/>
      <c r="F18" s="6"/>
      <c r="G18" s="6"/>
      <c r="H18" s="6"/>
      <c r="I18" s="6"/>
      <c r="J18" s="6"/>
      <c r="K18" s="6"/>
      <c r="L18" s="6"/>
      <c r="M18" s="5"/>
    </row>
    <row r="19" spans="1:15" s="2" customFormat="1"/>
    <row r="20" spans="1:15" s="2" customFormat="1"/>
    <row r="21" spans="1:15" s="2" customFormat="1" ht="15.6">
      <c r="A21" s="42" t="s">
        <v>66</v>
      </c>
      <c r="B21" s="1"/>
      <c r="C21" s="1"/>
      <c r="D21" s="1"/>
      <c r="E21" s="1"/>
      <c r="F21" s="1"/>
      <c r="G21" s="1"/>
      <c r="H21" s="1"/>
      <c r="I21" s="1"/>
      <c r="J21" s="1"/>
      <c r="K21" s="1"/>
      <c r="L21" s="1"/>
      <c r="M21" s="1"/>
      <c r="N21" s="1"/>
      <c r="O21" s="1"/>
    </row>
    <row r="22" spans="1:15" s="2" customFormat="1">
      <c r="B22" s="40"/>
    </row>
    <row r="23" spans="1:15" s="2" customFormat="1" ht="15.6">
      <c r="B23" s="243" t="s">
        <v>54</v>
      </c>
      <c r="C23" s="244"/>
      <c r="D23" s="244"/>
      <c r="E23" s="244"/>
      <c r="F23" s="244"/>
      <c r="G23" s="244"/>
      <c r="H23" s="244"/>
      <c r="I23" s="244"/>
      <c r="J23" s="244"/>
      <c r="K23" s="244"/>
      <c r="L23" s="244"/>
    </row>
    <row r="24" spans="1:15" s="2" customFormat="1" ht="15.6">
      <c r="B24" s="14"/>
      <c r="C24" s="241" t="s">
        <v>336</v>
      </c>
      <c r="D24" s="242"/>
      <c r="E24" s="242"/>
      <c r="F24" s="242"/>
      <c r="G24" s="242"/>
      <c r="H24" s="242"/>
      <c r="I24" s="242"/>
      <c r="J24" s="242"/>
      <c r="K24" s="242"/>
      <c r="L24" s="242"/>
    </row>
    <row r="25" spans="1:15" s="2" customFormat="1" ht="15.6">
      <c r="B25" s="14" t="s">
        <v>429</v>
      </c>
      <c r="C25" s="44" t="s">
        <v>30</v>
      </c>
      <c r="D25" s="44" t="s">
        <v>29</v>
      </c>
      <c r="E25" s="44" t="s">
        <v>28</v>
      </c>
      <c r="F25" s="44" t="s">
        <v>27</v>
      </c>
      <c r="G25" s="44" t="s">
        <v>26</v>
      </c>
      <c r="H25" s="44" t="s">
        <v>25</v>
      </c>
      <c r="I25" s="44" t="s">
        <v>24</v>
      </c>
      <c r="J25" s="44" t="s">
        <v>23</v>
      </c>
      <c r="K25" s="44" t="s">
        <v>22</v>
      </c>
      <c r="L25" s="159">
        <v>0.46527777777777779</v>
      </c>
      <c r="M25" s="194">
        <v>0.50763888888888886</v>
      </c>
      <c r="N25" s="194">
        <v>0.55000000000000004</v>
      </c>
    </row>
    <row r="26" spans="1:15" s="2" customFormat="1">
      <c r="B26" s="13">
        <v>2012</v>
      </c>
      <c r="C26" s="48">
        <f t="shared" ref="C26" si="0">D8/C8</f>
        <v>1.3333333333333333</v>
      </c>
      <c r="D26" s="48">
        <f t="shared" ref="D26" si="1">E8/D8</f>
        <v>1</v>
      </c>
      <c r="E26" s="48">
        <f t="shared" ref="E26" si="2">F8/E8</f>
        <v>1.05</v>
      </c>
      <c r="F26" s="48">
        <f t="shared" ref="F26" si="3">G8/F8</f>
        <v>1</v>
      </c>
      <c r="G26" s="48">
        <f t="shared" ref="G26" si="4">H8/G8</f>
        <v>1</v>
      </c>
      <c r="H26" s="48">
        <f t="shared" ref="H26" si="5">I8/H8</f>
        <v>1</v>
      </c>
      <c r="I26" s="48">
        <f t="shared" ref="I26" si="6">J8/I8</f>
        <v>1.0952380952380953</v>
      </c>
      <c r="J26" s="48">
        <f t="shared" ref="J26" si="7">K8/J8</f>
        <v>0.91304347826086951</v>
      </c>
      <c r="K26" s="48">
        <f t="shared" ref="K26" si="8">L8/K8</f>
        <v>1</v>
      </c>
      <c r="L26" s="49">
        <f>M8/L8</f>
        <v>1</v>
      </c>
    </row>
    <row r="27" spans="1:15" s="2" customFormat="1">
      <c r="B27" s="10">
        <v>2013</v>
      </c>
      <c r="C27" s="46">
        <f t="shared" ref="C27:K27" si="9">D9/C9</f>
        <v>1.3125</v>
      </c>
      <c r="D27" s="46">
        <f t="shared" si="9"/>
        <v>1</v>
      </c>
      <c r="E27" s="46">
        <f t="shared" si="9"/>
        <v>1.0476190476190477</v>
      </c>
      <c r="F27" s="46">
        <f t="shared" si="9"/>
        <v>1</v>
      </c>
      <c r="G27" s="46">
        <f t="shared" si="9"/>
        <v>1</v>
      </c>
      <c r="H27" s="46">
        <f t="shared" si="9"/>
        <v>1</v>
      </c>
      <c r="I27" s="46">
        <f t="shared" si="9"/>
        <v>0.95454545454545459</v>
      </c>
      <c r="J27" s="46">
        <f t="shared" si="9"/>
        <v>1</v>
      </c>
      <c r="K27" s="46">
        <f t="shared" si="9"/>
        <v>1</v>
      </c>
      <c r="L27" s="47"/>
    </row>
    <row r="28" spans="1:15" s="2" customFormat="1">
      <c r="B28" s="13">
        <v>2014</v>
      </c>
      <c r="C28" s="48">
        <f t="shared" ref="C28:J28" si="10">D10/C10</f>
        <v>1.2941176470588236</v>
      </c>
      <c r="D28" s="48">
        <f t="shared" si="10"/>
        <v>1</v>
      </c>
      <c r="E28" s="48">
        <f t="shared" si="10"/>
        <v>1.0454545454545454</v>
      </c>
      <c r="F28" s="48">
        <f t="shared" si="10"/>
        <v>1</v>
      </c>
      <c r="G28" s="48">
        <f t="shared" si="10"/>
        <v>1</v>
      </c>
      <c r="H28" s="48">
        <f t="shared" si="10"/>
        <v>0.95652173913043481</v>
      </c>
      <c r="I28" s="48">
        <f t="shared" si="10"/>
        <v>1</v>
      </c>
      <c r="J28" s="48">
        <f t="shared" si="10"/>
        <v>1</v>
      </c>
      <c r="K28" s="48"/>
      <c r="L28" s="49"/>
    </row>
    <row r="29" spans="1:15" s="2" customFormat="1">
      <c r="B29" s="10">
        <v>2015</v>
      </c>
      <c r="C29" s="46">
        <f t="shared" ref="C29:I29" si="11">D11/C11</f>
        <v>1.0909090909090908</v>
      </c>
      <c r="D29" s="46">
        <f t="shared" si="11"/>
        <v>1</v>
      </c>
      <c r="E29" s="46">
        <f t="shared" si="11"/>
        <v>1.0416666666666667</v>
      </c>
      <c r="F29" s="46">
        <f t="shared" si="11"/>
        <v>1</v>
      </c>
      <c r="G29" s="46">
        <f t="shared" si="11"/>
        <v>0.96</v>
      </c>
      <c r="H29" s="46">
        <f t="shared" si="11"/>
        <v>1</v>
      </c>
      <c r="I29" s="46">
        <f t="shared" si="11"/>
        <v>1</v>
      </c>
      <c r="J29" s="46"/>
      <c r="K29" s="46"/>
      <c r="L29" s="47"/>
    </row>
    <row r="30" spans="1:15" s="2" customFormat="1">
      <c r="B30" s="13">
        <v>2016</v>
      </c>
      <c r="C30" s="48">
        <f t="shared" ref="C30:H30" si="12">D12/C12</f>
        <v>1.2380952380952381</v>
      </c>
      <c r="D30" s="48">
        <f t="shared" si="12"/>
        <v>1.0384615384615385</v>
      </c>
      <c r="E30" s="48">
        <f t="shared" si="12"/>
        <v>1</v>
      </c>
      <c r="F30" s="48">
        <f t="shared" si="12"/>
        <v>0.96296296296296291</v>
      </c>
      <c r="G30" s="48">
        <f t="shared" si="12"/>
        <v>1</v>
      </c>
      <c r="H30" s="48">
        <f t="shared" si="12"/>
        <v>1</v>
      </c>
      <c r="I30" s="48"/>
      <c r="J30" s="48"/>
      <c r="K30" s="48"/>
      <c r="L30" s="49"/>
    </row>
    <row r="31" spans="1:15" s="2" customFormat="1">
      <c r="B31" s="10">
        <v>2017</v>
      </c>
      <c r="C31" s="46">
        <f>D13/C13</f>
        <v>1.2727272727272727</v>
      </c>
      <c r="D31" s="46">
        <f>E13/D13</f>
        <v>1.0357142857142858</v>
      </c>
      <c r="E31" s="46">
        <f>F13/E13</f>
        <v>0.93103448275862066</v>
      </c>
      <c r="F31" s="46">
        <f>G13/F13</f>
        <v>1.037037037037037</v>
      </c>
      <c r="G31" s="46">
        <f>H13/G13</f>
        <v>1</v>
      </c>
      <c r="H31" s="46"/>
      <c r="I31" s="46"/>
      <c r="J31" s="46"/>
      <c r="K31" s="46"/>
      <c r="L31" s="47"/>
    </row>
    <row r="32" spans="1:15" s="2" customFormat="1">
      <c r="B32" s="13">
        <v>2018</v>
      </c>
      <c r="C32" s="48">
        <f>D14/C14</f>
        <v>1.2272727272727273</v>
      </c>
      <c r="D32" s="48">
        <f>E14/D14</f>
        <v>1</v>
      </c>
      <c r="E32" s="48">
        <f>F14/E14</f>
        <v>1</v>
      </c>
      <c r="F32" s="48">
        <f>G14/F14</f>
        <v>1</v>
      </c>
      <c r="G32" s="48"/>
      <c r="H32" s="48"/>
      <c r="I32" s="48"/>
      <c r="J32" s="48"/>
      <c r="K32" s="48"/>
      <c r="L32" s="49"/>
    </row>
    <row r="33" spans="1:15" s="2" customFormat="1">
      <c r="B33" s="10">
        <v>2019</v>
      </c>
      <c r="C33" s="46">
        <f>D15/C15</f>
        <v>1.1904761904761905</v>
      </c>
      <c r="D33" s="46">
        <f>E15/D15</f>
        <v>1</v>
      </c>
      <c r="E33" s="46">
        <f>F15/E15</f>
        <v>1.04</v>
      </c>
      <c r="F33" s="46"/>
      <c r="G33" s="46"/>
      <c r="H33" s="46"/>
      <c r="I33" s="46"/>
      <c r="J33" s="46"/>
      <c r="K33" s="46"/>
      <c r="L33" s="47"/>
    </row>
    <row r="34" spans="1:15" s="2" customFormat="1">
      <c r="B34" s="13">
        <v>2020</v>
      </c>
      <c r="C34" s="48">
        <f>D16/C16</f>
        <v>1.2352941176470589</v>
      </c>
      <c r="D34" s="48">
        <f>E16/D16</f>
        <v>1</v>
      </c>
      <c r="E34" s="48"/>
      <c r="F34" s="48"/>
      <c r="G34" s="48"/>
      <c r="H34" s="48"/>
      <c r="I34" s="48"/>
      <c r="J34" s="48"/>
      <c r="K34" s="48"/>
      <c r="L34" s="49"/>
    </row>
    <row r="35" spans="1:15" s="2" customFormat="1">
      <c r="B35" s="10">
        <v>2021</v>
      </c>
      <c r="C35" s="46">
        <f>D17/C17</f>
        <v>1.2222222222222223</v>
      </c>
      <c r="D35" s="46"/>
      <c r="E35" s="46"/>
      <c r="F35" s="46"/>
      <c r="G35" s="46"/>
      <c r="H35" s="46"/>
      <c r="I35" s="46"/>
      <c r="J35" s="46"/>
      <c r="K35" s="46"/>
      <c r="L35" s="47"/>
    </row>
    <row r="36" spans="1:15" s="2" customFormat="1">
      <c r="B36" s="7">
        <v>2022</v>
      </c>
      <c r="C36" s="50"/>
      <c r="D36" s="50"/>
      <c r="E36" s="50"/>
      <c r="F36" s="50"/>
      <c r="G36" s="50"/>
      <c r="H36" s="50"/>
      <c r="I36" s="50"/>
      <c r="J36" s="50"/>
      <c r="K36" s="50"/>
      <c r="L36" s="51"/>
    </row>
    <row r="37" spans="1:15" s="2" customFormat="1"/>
    <row r="38" spans="1:15" s="2" customFormat="1"/>
    <row r="39" spans="1:15" s="2" customFormat="1">
      <c r="B39" s="2" t="s">
        <v>123</v>
      </c>
      <c r="C39" s="114">
        <f>AVERAGE(C32:C35)</f>
        <v>1.2188163144045498</v>
      </c>
      <c r="D39" s="114">
        <f>AVERAGE(D31:D34)</f>
        <v>1.0089285714285714</v>
      </c>
      <c r="E39" s="114">
        <f>AVERAGE(E30:E33)</f>
        <v>0.99275862068965515</v>
      </c>
      <c r="F39" s="114">
        <f>AVERAGE(F29:F32)</f>
        <v>1</v>
      </c>
      <c r="G39" s="114">
        <f>AVERAGE(G28:G31)</f>
        <v>0.99</v>
      </c>
      <c r="H39" s="114">
        <f>AVERAGE(H27:H30)</f>
        <v>0.98913043478260865</v>
      </c>
      <c r="I39" s="114">
        <f>AVERAGE(I26:I29)</f>
        <v>1.0124458874458875</v>
      </c>
      <c r="J39" s="114">
        <f>AVERAGE(J26:J28)</f>
        <v>0.97101449275362317</v>
      </c>
      <c r="K39" s="114">
        <f>AVERAGE(K26:K27)</f>
        <v>1</v>
      </c>
      <c r="L39" s="114">
        <f>AVERAGE(L26)</f>
        <v>1</v>
      </c>
      <c r="M39" s="111"/>
    </row>
    <row r="40" spans="1:15" s="2" customFormat="1">
      <c r="B40" s="64" t="s">
        <v>37</v>
      </c>
      <c r="C40" s="110">
        <f>AVERAGE(C26:C35)</f>
        <v>1.2416947839741954</v>
      </c>
      <c r="D40" s="110">
        <f>AVERAGE(D26:D34)</f>
        <v>1.0082417582417582</v>
      </c>
      <c r="E40" s="110">
        <f>AVERAGE(E26:E33)</f>
        <v>1.0194718428123601</v>
      </c>
      <c r="F40" s="110">
        <f>AVERAGE(F26:F32)</f>
        <v>1</v>
      </c>
      <c r="G40" s="110">
        <f>AVERAGE(G26:G31)</f>
        <v>0.99333333333333329</v>
      </c>
      <c r="H40" s="110">
        <f>AVERAGE(H26:H30)</f>
        <v>0.9913043478260869</v>
      </c>
      <c r="I40" s="110">
        <f>AVERAGE(I26:I29)</f>
        <v>1.0124458874458875</v>
      </c>
      <c r="J40" s="110">
        <f>AVERAGE(J26:J28)</f>
        <v>0.97101449275362317</v>
      </c>
      <c r="K40" s="110">
        <f>AVERAGE(K26:K27)</f>
        <v>1</v>
      </c>
      <c r="L40" s="110">
        <f>AVERAGE(L26)</f>
        <v>1</v>
      </c>
      <c r="M40" s="113"/>
    </row>
    <row r="41" spans="1:15" s="2" customFormat="1">
      <c r="B41" s="62" t="s">
        <v>36</v>
      </c>
      <c r="C41" s="112">
        <f>C40</f>
        <v>1.2416947839741954</v>
      </c>
      <c r="D41" s="112">
        <f>D40</f>
        <v>1.0082417582417582</v>
      </c>
      <c r="E41" s="112">
        <f t="shared" ref="E41" si="13">E40</f>
        <v>1.0194718428123601</v>
      </c>
      <c r="F41" s="112">
        <v>1.0049999999999999</v>
      </c>
      <c r="G41" s="112">
        <v>1</v>
      </c>
      <c r="H41" s="112">
        <v>1</v>
      </c>
      <c r="I41" s="112">
        <v>1</v>
      </c>
      <c r="J41" s="112">
        <v>1</v>
      </c>
      <c r="K41" s="112">
        <v>1</v>
      </c>
      <c r="L41" s="112">
        <v>1</v>
      </c>
      <c r="M41" s="112">
        <v>1</v>
      </c>
      <c r="N41"/>
      <c r="O41"/>
    </row>
    <row r="42" spans="1:15" s="2" customFormat="1">
      <c r="C42" s="29">
        <f>D42/C41</f>
        <v>0.77961316730174601</v>
      </c>
      <c r="D42" s="29">
        <f t="shared" ref="D42:L42" si="14">E42/D41</f>
        <v>0.96804160335617984</v>
      </c>
      <c r="E42" s="29">
        <f t="shared" si="14"/>
        <v>0.9760199682190055</v>
      </c>
      <c r="F42" s="29">
        <f t="shared" si="14"/>
        <v>0.99502487562189068</v>
      </c>
      <c r="G42" s="29">
        <f t="shared" si="14"/>
        <v>1</v>
      </c>
      <c r="H42" s="29">
        <f t="shared" si="14"/>
        <v>1</v>
      </c>
      <c r="I42" s="29">
        <f t="shared" si="14"/>
        <v>1</v>
      </c>
      <c r="J42" s="29">
        <f t="shared" si="14"/>
        <v>1</v>
      </c>
      <c r="K42" s="29">
        <f t="shared" si="14"/>
        <v>1</v>
      </c>
      <c r="L42" s="29">
        <f t="shared" si="14"/>
        <v>1</v>
      </c>
      <c r="M42" s="29">
        <f>N42/M41</f>
        <v>1</v>
      </c>
      <c r="N42" s="195">
        <v>1</v>
      </c>
    </row>
    <row r="43" spans="1:15" s="2" customFormat="1">
      <c r="B43" s="43"/>
    </row>
    <row r="44" spans="1:15" s="2" customFormat="1">
      <c r="B44" s="43"/>
    </row>
    <row r="45" spans="1:15" s="2" customFormat="1"/>
    <row r="46" spans="1:15" s="2" customFormat="1"/>
    <row r="47" spans="1:15" s="2" customFormat="1" ht="15.6">
      <c r="A47" s="42" t="s">
        <v>96</v>
      </c>
      <c r="B47" s="1"/>
      <c r="C47" s="1"/>
      <c r="D47" s="1"/>
      <c r="E47" s="1"/>
      <c r="F47" s="1"/>
      <c r="G47" s="1"/>
      <c r="H47" s="1"/>
      <c r="I47" s="1"/>
      <c r="J47" s="1"/>
      <c r="K47" s="1"/>
      <c r="L47" s="1"/>
      <c r="M47" s="1"/>
      <c r="N47" s="1"/>
      <c r="O47" s="1"/>
    </row>
    <row r="48" spans="1:15" s="2" customFormat="1"/>
    <row r="49" spans="2:14" s="2" customFormat="1" ht="15.45" customHeight="1">
      <c r="B49" s="54" t="s">
        <v>53</v>
      </c>
      <c r="C49" s="55"/>
      <c r="D49" s="55"/>
      <c r="E49" s="55"/>
      <c r="F49" s="55"/>
      <c r="G49" s="55"/>
      <c r="H49" s="55"/>
      <c r="I49" s="55"/>
      <c r="J49" s="55"/>
      <c r="K49" s="55"/>
      <c r="L49" s="55"/>
      <c r="M49" s="55"/>
      <c r="N49" s="55"/>
    </row>
    <row r="50" spans="2:14" s="2" customFormat="1" ht="15.45" customHeight="1">
      <c r="B50" s="14" t="s">
        <v>429</v>
      </c>
      <c r="C50" s="52" t="s">
        <v>35</v>
      </c>
      <c r="D50" s="53"/>
      <c r="E50" s="53"/>
      <c r="F50" s="53"/>
      <c r="G50" s="53"/>
      <c r="H50" s="53"/>
      <c r="I50" s="53"/>
      <c r="J50" s="53"/>
      <c r="K50" s="53"/>
      <c r="L50" s="53"/>
      <c r="M50" s="53"/>
      <c r="N50" s="53"/>
    </row>
    <row r="51" spans="2:14" s="2" customFormat="1" ht="15.45" customHeight="1">
      <c r="B51" s="14"/>
      <c r="C51" s="44">
        <v>1</v>
      </c>
      <c r="D51" s="44">
        <v>2</v>
      </c>
      <c r="E51" s="44">
        <v>3</v>
      </c>
      <c r="F51" s="44">
        <v>4</v>
      </c>
      <c r="G51" s="44">
        <v>5</v>
      </c>
      <c r="H51" s="44">
        <v>6</v>
      </c>
      <c r="I51" s="44">
        <v>7</v>
      </c>
      <c r="J51" s="44">
        <v>8</v>
      </c>
      <c r="K51" s="44">
        <v>9</v>
      </c>
      <c r="L51" s="44">
        <v>10</v>
      </c>
      <c r="M51" s="44">
        <v>11</v>
      </c>
      <c r="N51" s="44">
        <v>12</v>
      </c>
    </row>
    <row r="52" spans="2:14" s="2" customFormat="1" ht="15.45" customHeight="1">
      <c r="B52" s="13">
        <v>2012</v>
      </c>
      <c r="C52" s="12">
        <f>'Chain ladder on claim reports'!C8</f>
        <v>15000</v>
      </c>
      <c r="D52" s="12">
        <f>'Chain ladder on claim reports'!D8</f>
        <v>20000</v>
      </c>
      <c r="E52" s="12">
        <f>'Chain ladder on claim reports'!E8</f>
        <v>20000</v>
      </c>
      <c r="F52" s="12">
        <f>'Chain ladder on claim reports'!F8</f>
        <v>21000</v>
      </c>
      <c r="G52" s="12">
        <f>'Chain ladder on claim reports'!G8</f>
        <v>21000</v>
      </c>
      <c r="H52" s="12">
        <f>'Chain ladder on claim reports'!H8</f>
        <v>21000</v>
      </c>
      <c r="I52" s="12">
        <f>'Chain ladder on claim reports'!I8</f>
        <v>21000</v>
      </c>
      <c r="J52" s="12">
        <f>'Chain ladder on claim reports'!J8</f>
        <v>23000</v>
      </c>
      <c r="K52" s="12">
        <f>'Chain ladder on claim reports'!K8</f>
        <v>21000</v>
      </c>
      <c r="L52" s="12">
        <f>'Chain ladder on claim reports'!L8</f>
        <v>21000</v>
      </c>
      <c r="M52" s="12">
        <f>'Chain ladder on claim reports'!M8</f>
        <v>21000</v>
      </c>
      <c r="N52" s="60">
        <f t="shared" ref="N52" si="15">M$41*M52</f>
        <v>21000</v>
      </c>
    </row>
    <row r="53" spans="2:14" s="2" customFormat="1" ht="15.45" customHeight="1">
      <c r="B53" s="10">
        <v>2013</v>
      </c>
      <c r="C53" s="9">
        <f>'Chain ladder on claim reports'!C9</f>
        <v>16000</v>
      </c>
      <c r="D53" s="9">
        <f>'Chain ladder on claim reports'!D9</f>
        <v>21000</v>
      </c>
      <c r="E53" s="9">
        <f>'Chain ladder on claim reports'!E9</f>
        <v>21000</v>
      </c>
      <c r="F53" s="9">
        <f>'Chain ladder on claim reports'!F9</f>
        <v>22000</v>
      </c>
      <c r="G53" s="9">
        <f>'Chain ladder on claim reports'!G9</f>
        <v>22000</v>
      </c>
      <c r="H53" s="9">
        <f>'Chain ladder on claim reports'!H9</f>
        <v>22000</v>
      </c>
      <c r="I53" s="9">
        <f>'Chain ladder on claim reports'!I9</f>
        <v>22000</v>
      </c>
      <c r="J53" s="9">
        <f>'Chain ladder on claim reports'!J9</f>
        <v>21000</v>
      </c>
      <c r="K53" s="9">
        <f>'Chain ladder on claim reports'!K9</f>
        <v>21000</v>
      </c>
      <c r="L53" s="9">
        <f>'Chain ladder on claim reports'!L9</f>
        <v>21000</v>
      </c>
      <c r="M53" s="56">
        <f t="shared" ref="M53" si="16">L$41*L53</f>
        <v>21000</v>
      </c>
      <c r="N53" s="56">
        <f t="shared" ref="N53" si="17">M$41*M53</f>
        <v>21000</v>
      </c>
    </row>
    <row r="54" spans="2:14" s="2" customFormat="1" ht="15.45" customHeight="1">
      <c r="B54" s="13">
        <v>2014</v>
      </c>
      <c r="C54" s="12">
        <f>'Chain ladder on claim reports'!C10</f>
        <v>17000</v>
      </c>
      <c r="D54" s="12">
        <f>'Chain ladder on claim reports'!D10</f>
        <v>22000</v>
      </c>
      <c r="E54" s="12">
        <f>'Chain ladder on claim reports'!E10</f>
        <v>22000</v>
      </c>
      <c r="F54" s="12">
        <f>'Chain ladder on claim reports'!F10</f>
        <v>23000</v>
      </c>
      <c r="G54" s="12">
        <f>'Chain ladder on claim reports'!G10</f>
        <v>23000</v>
      </c>
      <c r="H54" s="12">
        <f>'Chain ladder on claim reports'!H10</f>
        <v>23000</v>
      </c>
      <c r="I54" s="12">
        <f>'Chain ladder on claim reports'!I10</f>
        <v>22000</v>
      </c>
      <c r="J54" s="12">
        <f>'Chain ladder on claim reports'!J10</f>
        <v>22000</v>
      </c>
      <c r="K54" s="12">
        <f>'Chain ladder on claim reports'!K10</f>
        <v>22000</v>
      </c>
      <c r="L54" s="60">
        <f t="shared" ref="L54:N62" si="18">K$41*K54</f>
        <v>22000</v>
      </c>
      <c r="M54" s="60">
        <f t="shared" si="18"/>
        <v>22000</v>
      </c>
      <c r="N54" s="60">
        <f t="shared" si="18"/>
        <v>22000</v>
      </c>
    </row>
    <row r="55" spans="2:14" s="2" customFormat="1" ht="15.45" customHeight="1">
      <c r="B55" s="10">
        <v>2015</v>
      </c>
      <c r="C55" s="9">
        <f>'Chain ladder on claim reports'!C11</f>
        <v>22000</v>
      </c>
      <c r="D55" s="9">
        <f>'Chain ladder on claim reports'!D11</f>
        <v>24000</v>
      </c>
      <c r="E55" s="9">
        <f>'Chain ladder on claim reports'!E11</f>
        <v>24000</v>
      </c>
      <c r="F55" s="9">
        <f>'Chain ladder on claim reports'!F11</f>
        <v>25000</v>
      </c>
      <c r="G55" s="9">
        <f>'Chain ladder on claim reports'!G11</f>
        <v>25000</v>
      </c>
      <c r="H55" s="9">
        <f>'Chain ladder on claim reports'!H11</f>
        <v>24000</v>
      </c>
      <c r="I55" s="9">
        <f>'Chain ladder on claim reports'!I11</f>
        <v>24000</v>
      </c>
      <c r="J55" s="9">
        <f>'Chain ladder on claim reports'!J11</f>
        <v>24000</v>
      </c>
      <c r="K55" s="56">
        <f t="shared" ref="K55:K62" si="19">J$41*J55</f>
        <v>24000</v>
      </c>
      <c r="L55" s="56">
        <f t="shared" si="18"/>
        <v>24000</v>
      </c>
      <c r="M55" s="56">
        <f t="shared" si="18"/>
        <v>24000</v>
      </c>
      <c r="N55" s="56">
        <f t="shared" si="18"/>
        <v>24000</v>
      </c>
    </row>
    <row r="56" spans="2:14" s="2" customFormat="1" ht="15.45" customHeight="1">
      <c r="B56" s="13">
        <v>2016</v>
      </c>
      <c r="C56" s="12">
        <f>'Chain ladder on claim reports'!C12</f>
        <v>21000</v>
      </c>
      <c r="D56" s="12">
        <f>'Chain ladder on claim reports'!D12</f>
        <v>26000</v>
      </c>
      <c r="E56" s="12">
        <f>'Chain ladder on claim reports'!E12</f>
        <v>27000</v>
      </c>
      <c r="F56" s="12">
        <f>'Chain ladder on claim reports'!F12</f>
        <v>27000</v>
      </c>
      <c r="G56" s="12">
        <f>'Chain ladder on claim reports'!G12</f>
        <v>26000</v>
      </c>
      <c r="H56" s="12">
        <f>'Chain ladder on claim reports'!H12</f>
        <v>26000</v>
      </c>
      <c r="I56" s="12">
        <f>'Chain ladder on claim reports'!I12</f>
        <v>26000</v>
      </c>
      <c r="J56" s="60">
        <f t="shared" ref="J56:J62" si="20">I$41*I56</f>
        <v>26000</v>
      </c>
      <c r="K56" s="60">
        <f t="shared" si="19"/>
        <v>26000</v>
      </c>
      <c r="L56" s="60">
        <f t="shared" si="18"/>
        <v>26000</v>
      </c>
      <c r="M56" s="60">
        <f t="shared" si="18"/>
        <v>26000</v>
      </c>
      <c r="N56" s="60">
        <f t="shared" si="18"/>
        <v>26000</v>
      </c>
    </row>
    <row r="57" spans="2:14" s="2" customFormat="1" ht="15.45" customHeight="1">
      <c r="B57" s="10">
        <v>2017</v>
      </c>
      <c r="C57" s="9">
        <f>'Chain ladder on claim reports'!C13</f>
        <v>22000</v>
      </c>
      <c r="D57" s="9">
        <f>'Chain ladder on claim reports'!D13</f>
        <v>28000</v>
      </c>
      <c r="E57" s="9">
        <f>'Chain ladder on claim reports'!E13</f>
        <v>29000</v>
      </c>
      <c r="F57" s="9">
        <f>'Chain ladder on claim reports'!F13</f>
        <v>27000</v>
      </c>
      <c r="G57" s="9">
        <f>'Chain ladder on claim reports'!G13</f>
        <v>28000</v>
      </c>
      <c r="H57" s="9">
        <f>'Chain ladder on claim reports'!H13</f>
        <v>28000</v>
      </c>
      <c r="I57" s="56">
        <f t="shared" ref="I57:I62" si="21">H$41*H57</f>
        <v>28000</v>
      </c>
      <c r="J57" s="56">
        <f t="shared" si="20"/>
        <v>28000</v>
      </c>
      <c r="K57" s="56">
        <f t="shared" si="19"/>
        <v>28000</v>
      </c>
      <c r="L57" s="56">
        <f t="shared" si="18"/>
        <v>28000</v>
      </c>
      <c r="M57" s="56">
        <f t="shared" si="18"/>
        <v>28000</v>
      </c>
      <c r="N57" s="56">
        <f t="shared" si="18"/>
        <v>28000</v>
      </c>
    </row>
    <row r="58" spans="2:14" s="2" customFormat="1" ht="15.45" customHeight="1">
      <c r="B58" s="13">
        <v>2018</v>
      </c>
      <c r="C58" s="12">
        <f>'Chain ladder on claim reports'!C14</f>
        <v>22000</v>
      </c>
      <c r="D58" s="12">
        <f>'Chain ladder on claim reports'!D14</f>
        <v>27000</v>
      </c>
      <c r="E58" s="12">
        <f>'Chain ladder on claim reports'!E14</f>
        <v>27000</v>
      </c>
      <c r="F58" s="12">
        <f>'Chain ladder on claim reports'!F14</f>
        <v>27000</v>
      </c>
      <c r="G58" s="12">
        <f>'Chain ladder on claim reports'!G14</f>
        <v>27000</v>
      </c>
      <c r="H58" s="60">
        <f>G$41*G58</f>
        <v>27000</v>
      </c>
      <c r="I58" s="60">
        <f t="shared" si="21"/>
        <v>27000</v>
      </c>
      <c r="J58" s="60">
        <f t="shared" si="20"/>
        <v>27000</v>
      </c>
      <c r="K58" s="60">
        <f t="shared" si="19"/>
        <v>27000</v>
      </c>
      <c r="L58" s="60">
        <f t="shared" si="18"/>
        <v>27000</v>
      </c>
      <c r="M58" s="60">
        <f t="shared" si="18"/>
        <v>27000</v>
      </c>
      <c r="N58" s="60">
        <f t="shared" si="18"/>
        <v>27000</v>
      </c>
    </row>
    <row r="59" spans="2:14" s="2" customFormat="1" ht="15.45" customHeight="1">
      <c r="B59" s="10">
        <v>2019</v>
      </c>
      <c r="C59" s="9">
        <f>'Chain ladder on claim reports'!C15</f>
        <v>21000</v>
      </c>
      <c r="D59" s="9">
        <f>'Chain ladder on claim reports'!D15</f>
        <v>25000</v>
      </c>
      <c r="E59" s="9">
        <f>'Chain ladder on claim reports'!E15</f>
        <v>25000</v>
      </c>
      <c r="F59" s="9">
        <f>'Chain ladder on claim reports'!F15</f>
        <v>26000</v>
      </c>
      <c r="G59" s="56">
        <f>F$41*F59</f>
        <v>26129.999999999996</v>
      </c>
      <c r="H59" s="56">
        <f>G$41*G59</f>
        <v>26129.999999999996</v>
      </c>
      <c r="I59" s="56">
        <f t="shared" si="21"/>
        <v>26129.999999999996</v>
      </c>
      <c r="J59" s="56">
        <f t="shared" si="20"/>
        <v>26129.999999999996</v>
      </c>
      <c r="K59" s="56">
        <f t="shared" si="19"/>
        <v>26129.999999999996</v>
      </c>
      <c r="L59" s="56">
        <f t="shared" si="18"/>
        <v>26129.999999999996</v>
      </c>
      <c r="M59" s="56">
        <f t="shared" si="18"/>
        <v>26129.999999999996</v>
      </c>
      <c r="N59" s="56">
        <f t="shared" si="18"/>
        <v>26129.999999999996</v>
      </c>
    </row>
    <row r="60" spans="2:14" s="2" customFormat="1" ht="15.45" customHeight="1">
      <c r="B60" s="13">
        <v>2020</v>
      </c>
      <c r="C60" s="12">
        <f>'Chain ladder on claim reports'!C16</f>
        <v>17000</v>
      </c>
      <c r="D60" s="12">
        <f>'Chain ladder on claim reports'!D16</f>
        <v>21000</v>
      </c>
      <c r="E60" s="12">
        <f>'Chain ladder on claim reports'!E16</f>
        <v>21000</v>
      </c>
      <c r="F60" s="60">
        <f>E$41*E60</f>
        <v>21408.908699059564</v>
      </c>
      <c r="G60" s="60">
        <f>F$41*F60</f>
        <v>21515.95324255486</v>
      </c>
      <c r="H60" s="60">
        <f>G$41*G60</f>
        <v>21515.95324255486</v>
      </c>
      <c r="I60" s="60">
        <f t="shared" si="21"/>
        <v>21515.95324255486</v>
      </c>
      <c r="J60" s="60">
        <f t="shared" si="20"/>
        <v>21515.95324255486</v>
      </c>
      <c r="K60" s="60">
        <f t="shared" si="19"/>
        <v>21515.95324255486</v>
      </c>
      <c r="L60" s="60">
        <f t="shared" si="18"/>
        <v>21515.95324255486</v>
      </c>
      <c r="M60" s="60">
        <f t="shared" si="18"/>
        <v>21515.95324255486</v>
      </c>
      <c r="N60" s="60">
        <f t="shared" si="18"/>
        <v>21515.95324255486</v>
      </c>
    </row>
    <row r="61" spans="2:14" s="2" customFormat="1" ht="15.45" customHeight="1">
      <c r="B61" s="10">
        <v>2021</v>
      </c>
      <c r="C61" s="9">
        <f>'Chain ladder on claim reports'!C17</f>
        <v>18000</v>
      </c>
      <c r="D61" s="9">
        <f>'Chain ladder on claim reports'!D17</f>
        <v>22000</v>
      </c>
      <c r="E61" s="56">
        <f>D$41*D61</f>
        <v>22181.31868131868</v>
      </c>
      <c r="F61" s="56">
        <f>E$41*E61</f>
        <v>22613.229832052184</v>
      </c>
      <c r="G61" s="56">
        <f>F$41*F61</f>
        <v>22726.295981212443</v>
      </c>
      <c r="H61" s="56">
        <f>G$41*G61</f>
        <v>22726.295981212443</v>
      </c>
      <c r="I61" s="56">
        <f t="shared" si="21"/>
        <v>22726.295981212443</v>
      </c>
      <c r="J61" s="56">
        <f t="shared" si="20"/>
        <v>22726.295981212443</v>
      </c>
      <c r="K61" s="56">
        <f t="shared" si="19"/>
        <v>22726.295981212443</v>
      </c>
      <c r="L61" s="56">
        <f t="shared" si="18"/>
        <v>22726.295981212443</v>
      </c>
      <c r="M61" s="56">
        <f t="shared" si="18"/>
        <v>22726.295981212443</v>
      </c>
      <c r="N61" s="56">
        <f t="shared" si="18"/>
        <v>22726.295981212443</v>
      </c>
    </row>
    <row r="62" spans="2:14" s="2" customFormat="1" ht="15.45" customHeight="1">
      <c r="B62" s="7">
        <v>2022</v>
      </c>
      <c r="C62" s="6">
        <f>'Chain ladder on claim reports'!C18</f>
        <v>16000</v>
      </c>
      <c r="D62" s="58">
        <f>C$41*C62</f>
        <v>19867.116543587126</v>
      </c>
      <c r="E62" s="58">
        <f>D$41*D62</f>
        <v>20030.856515100208</v>
      </c>
      <c r="F62" s="58">
        <f>E$41*E62</f>
        <v>20420.894204559179</v>
      </c>
      <c r="G62" s="58">
        <f>F$41*F62</f>
        <v>20522.998675581974</v>
      </c>
      <c r="H62" s="58">
        <f>G$41*G62</f>
        <v>20522.998675581974</v>
      </c>
      <c r="I62" s="58">
        <f t="shared" si="21"/>
        <v>20522.998675581974</v>
      </c>
      <c r="J62" s="58">
        <f t="shared" si="20"/>
        <v>20522.998675581974</v>
      </c>
      <c r="K62" s="58">
        <f t="shared" si="19"/>
        <v>20522.998675581974</v>
      </c>
      <c r="L62" s="58">
        <f t="shared" si="18"/>
        <v>20522.998675581974</v>
      </c>
      <c r="M62" s="58">
        <f t="shared" si="18"/>
        <v>20522.998675581974</v>
      </c>
      <c r="N62" s="58">
        <f t="shared" si="18"/>
        <v>20522.998675581974</v>
      </c>
    </row>
    <row r="63" spans="2:14" s="2" customFormat="1">
      <c r="M63" s="25"/>
      <c r="N63" s="25"/>
    </row>
    <row r="64" spans="2:14" s="2" customFormat="1">
      <c r="M64" s="25"/>
      <c r="N64" s="25"/>
    </row>
    <row r="65" spans="1:17" s="2" customFormat="1"/>
    <row r="66" spans="1:17" s="2" customFormat="1" ht="15.6">
      <c r="A66" s="42" t="s">
        <v>102</v>
      </c>
      <c r="B66" s="1"/>
      <c r="C66" s="1"/>
      <c r="D66" s="1"/>
      <c r="E66" s="1"/>
      <c r="F66" s="1"/>
      <c r="G66" s="1"/>
      <c r="H66" s="1"/>
      <c r="I66" s="1"/>
      <c r="J66" s="1"/>
      <c r="K66" s="1"/>
      <c r="L66" s="1"/>
      <c r="M66" s="1"/>
      <c r="N66" s="1"/>
      <c r="O66" s="1"/>
    </row>
    <row r="67" spans="1:17" s="2" customFormat="1">
      <c r="Q67" s="21"/>
    </row>
    <row r="68" spans="1:17" s="2" customFormat="1" ht="93.6">
      <c r="B68" s="70" t="s">
        <v>429</v>
      </c>
      <c r="C68" s="71" t="s">
        <v>101</v>
      </c>
      <c r="D68" s="71" t="s">
        <v>375</v>
      </c>
      <c r="E68" s="71" t="s">
        <v>99</v>
      </c>
      <c r="F68" s="71" t="s">
        <v>39</v>
      </c>
      <c r="G68" s="71" t="s">
        <v>376</v>
      </c>
      <c r="Q68" s="21"/>
    </row>
    <row r="69" spans="1:17" s="2" customFormat="1">
      <c r="B69" s="13">
        <v>2012</v>
      </c>
      <c r="C69" s="12" t="str">
        <f>Data!C7</f>
        <v>missing</v>
      </c>
      <c r="D69" s="12">
        <f>'BF incurred'!G106</f>
        <v>2003.0074907800772</v>
      </c>
      <c r="E69" s="12">
        <f t="shared" ref="E69:E78" si="22">N52</f>
        <v>21000</v>
      </c>
      <c r="F69" s="83"/>
      <c r="G69" s="12">
        <f>D69*1000000/E69</f>
        <v>95381.309084765584</v>
      </c>
      <c r="Q69" s="21"/>
    </row>
    <row r="70" spans="1:17" s="2" customFormat="1">
      <c r="B70" s="10">
        <v>2013</v>
      </c>
      <c r="C70" s="9" t="str">
        <f>Data!C8</f>
        <v>missing</v>
      </c>
      <c r="D70" s="9">
        <f>'BF incurred'!G107</f>
        <v>1924.1935181845663</v>
      </c>
      <c r="E70" s="9">
        <f t="shared" si="22"/>
        <v>21000</v>
      </c>
      <c r="F70" s="81"/>
      <c r="G70" s="9">
        <f t="shared" ref="G70:G79" si="23">D70*1000000/E70</f>
        <v>91628.262770693633</v>
      </c>
    </row>
    <row r="71" spans="1:17" s="2" customFormat="1">
      <c r="B71" s="13">
        <v>2014</v>
      </c>
      <c r="C71" s="12">
        <f>Data!C9</f>
        <v>10964000</v>
      </c>
      <c r="D71" s="12">
        <f>'BF incurred'!G108</f>
        <v>1827.3676137951873</v>
      </c>
      <c r="E71" s="12">
        <f t="shared" si="22"/>
        <v>22000</v>
      </c>
      <c r="F71" s="191">
        <f t="shared" ref="F71:F79" si="24">IFERROR(E71/C71,"n/a")</f>
        <v>2.0065669463699381E-3</v>
      </c>
      <c r="G71" s="12">
        <f t="shared" si="23"/>
        <v>83062.164263417595</v>
      </c>
    </row>
    <row r="72" spans="1:17" s="2" customFormat="1">
      <c r="B72" s="10">
        <v>2015</v>
      </c>
      <c r="C72" s="9">
        <f>Data!C10</f>
        <v>11363000</v>
      </c>
      <c r="D72" s="9">
        <f>'BF incurred'!G109</f>
        <v>1828.1910455494553</v>
      </c>
      <c r="E72" s="9">
        <f t="shared" si="22"/>
        <v>24000</v>
      </c>
      <c r="F72" s="192">
        <f t="shared" si="24"/>
        <v>2.112118278623603E-3</v>
      </c>
      <c r="G72" s="9">
        <f t="shared" si="23"/>
        <v>76174.626897893977</v>
      </c>
    </row>
    <row r="73" spans="1:17" s="2" customFormat="1">
      <c r="B73" s="13">
        <v>2016</v>
      </c>
      <c r="C73" s="12">
        <f>Data!C11</f>
        <v>12665000</v>
      </c>
      <c r="D73" s="12">
        <f>'BF incurred'!G110</f>
        <v>1934.0551140182406</v>
      </c>
      <c r="E73" s="12">
        <f t="shared" si="22"/>
        <v>26000</v>
      </c>
      <c r="F73" s="191">
        <f t="shared" si="24"/>
        <v>2.0529016975917884E-3</v>
      </c>
      <c r="G73" s="12">
        <f t="shared" si="23"/>
        <v>74386.735154547714</v>
      </c>
    </row>
    <row r="74" spans="1:17" s="2" customFormat="1">
      <c r="B74" s="10">
        <v>2017</v>
      </c>
      <c r="C74" s="9">
        <f>Data!C12</f>
        <v>14993000</v>
      </c>
      <c r="D74" s="9">
        <f>'BF incurred'!G111</f>
        <v>1923.1410026407709</v>
      </c>
      <c r="E74" s="9">
        <f t="shared" si="22"/>
        <v>28000</v>
      </c>
      <c r="F74" s="192">
        <f t="shared" si="24"/>
        <v>1.8675381844860935E-3</v>
      </c>
      <c r="G74" s="9">
        <f t="shared" si="23"/>
        <v>68683.607237170392</v>
      </c>
    </row>
    <row r="75" spans="1:17" s="2" customFormat="1">
      <c r="B75" s="13">
        <v>2018</v>
      </c>
      <c r="C75" s="12">
        <f>Data!C13</f>
        <v>16033000</v>
      </c>
      <c r="D75" s="12">
        <f>'BF incurred'!G112</f>
        <v>1903.3757409741343</v>
      </c>
      <c r="E75" s="12">
        <f t="shared" si="22"/>
        <v>27000</v>
      </c>
      <c r="F75" s="191">
        <f t="shared" si="24"/>
        <v>1.6840266949416827E-3</v>
      </c>
      <c r="G75" s="12">
        <f t="shared" si="23"/>
        <v>70495.39781385682</v>
      </c>
    </row>
    <row r="76" spans="1:17" s="2" customFormat="1">
      <c r="B76" s="10">
        <v>2019</v>
      </c>
      <c r="C76" s="9">
        <f>Data!C14</f>
        <v>15811000</v>
      </c>
      <c r="D76" s="9">
        <f>'BF incurred'!G113</f>
        <v>1780.2770310741737</v>
      </c>
      <c r="E76" s="9">
        <f t="shared" si="22"/>
        <v>26129.999999999996</v>
      </c>
      <c r="F76" s="192">
        <f t="shared" si="24"/>
        <v>1.6526468914047181E-3</v>
      </c>
      <c r="G76" s="9">
        <f t="shared" si="23"/>
        <v>68131.535823734172</v>
      </c>
    </row>
    <row r="77" spans="1:17" s="2" customFormat="1">
      <c r="B77" s="13">
        <v>2020</v>
      </c>
      <c r="C77" s="12">
        <f>Data!C15</f>
        <v>16096000</v>
      </c>
      <c r="D77" s="12">
        <f>'BF incurred'!G114</f>
        <v>1772.0796629067597</v>
      </c>
      <c r="E77" s="12">
        <f t="shared" si="22"/>
        <v>21515.95324255486</v>
      </c>
      <c r="F77" s="191">
        <f t="shared" si="24"/>
        <v>1.3367267173555455E-3</v>
      </c>
      <c r="G77" s="12">
        <f t="shared" si="23"/>
        <v>82361.196965323878</v>
      </c>
    </row>
    <row r="78" spans="1:17" s="2" customFormat="1">
      <c r="B78" s="10">
        <v>2021</v>
      </c>
      <c r="C78" s="9">
        <f>Data!C16</f>
        <v>16800000</v>
      </c>
      <c r="D78" s="9">
        <f>'BF incurred'!G115</f>
        <v>1770.8790289302208</v>
      </c>
      <c r="E78" s="9">
        <f t="shared" si="22"/>
        <v>22726.295981212443</v>
      </c>
      <c r="F78" s="192">
        <f t="shared" si="24"/>
        <v>1.3527557131674073E-3</v>
      </c>
      <c r="G78" s="9">
        <f t="shared" si="23"/>
        <v>77922.026114338441</v>
      </c>
    </row>
    <row r="79" spans="1:17" s="2" customFormat="1">
      <c r="B79" s="7">
        <v>2022</v>
      </c>
      <c r="C79" s="6">
        <f>Data!C17</f>
        <v>17904000</v>
      </c>
      <c r="D79" s="6">
        <f>'BF incurred'!G116</f>
        <v>1889.5599910468918</v>
      </c>
      <c r="E79" s="6">
        <f>N62</f>
        <v>20522.998675581974</v>
      </c>
      <c r="F79" s="193">
        <f t="shared" si="24"/>
        <v>1.1462800868846054E-3</v>
      </c>
      <c r="G79" s="6">
        <f t="shared" si="23"/>
        <v>92070.365589170382</v>
      </c>
    </row>
    <row r="80" spans="1:17" s="2" customFormat="1"/>
    <row r="81" spans="2:2" s="2" customFormat="1"/>
    <row r="82" spans="2:2" s="2" customFormat="1"/>
    <row r="83" spans="2:2" s="2" customFormat="1">
      <c r="B83" s="43"/>
    </row>
  </sheetData>
  <mergeCells count="4">
    <mergeCell ref="B23:L23"/>
    <mergeCell ref="C24:L24"/>
    <mergeCell ref="C6:M6"/>
    <mergeCell ref="B5:M5"/>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CF4A3-E609-44CB-9329-31379C7AC014}">
  <sheetPr>
    <tabColor theme="4"/>
  </sheetPr>
  <dimension ref="A1:X163"/>
  <sheetViews>
    <sheetView workbookViewId="0">
      <selection activeCell="O23" sqref="O23"/>
    </sheetView>
  </sheetViews>
  <sheetFormatPr defaultColWidth="9.1796875" defaultRowHeight="15"/>
  <cols>
    <col min="1" max="1" width="7.54296875" style="2" bestFit="1" customWidth="1"/>
    <col min="2" max="2" width="16.6328125" style="2" customWidth="1"/>
    <col min="3" max="3" width="10.54296875" style="2" customWidth="1"/>
    <col min="4" max="4" width="18.26953125" style="2" customWidth="1"/>
    <col min="5" max="5" width="12.08984375" style="2" bestFit="1" customWidth="1"/>
    <col min="6" max="6" width="10.6328125" style="2" bestFit="1" customWidth="1"/>
    <col min="7" max="7" width="10.6328125" style="2" customWidth="1"/>
    <col min="8" max="8" width="10.6328125" style="2" bestFit="1" customWidth="1"/>
    <col min="9" max="9" width="9.90625" style="2" bestFit="1" customWidth="1"/>
    <col min="10" max="10" width="11" style="2" customWidth="1"/>
    <col min="11" max="11" width="10.6328125" style="2" customWidth="1"/>
    <col min="12" max="12" width="11" style="2" customWidth="1"/>
    <col min="13" max="13" width="8.26953125" style="2" customWidth="1"/>
    <col min="14" max="14" width="14.453125" style="2" bestFit="1" customWidth="1"/>
    <col min="15" max="15" width="26.08984375" style="2" bestFit="1" customWidth="1"/>
    <col min="16" max="16" width="26" style="2" customWidth="1"/>
    <col min="17" max="18" width="10.54296875" style="2" customWidth="1"/>
    <col min="19" max="19" width="5.26953125" style="2" bestFit="1" customWidth="1"/>
    <col min="20" max="20" width="29.90625" style="2" bestFit="1" customWidth="1"/>
    <col min="21" max="21" width="10.54296875" style="2" bestFit="1" customWidth="1"/>
    <col min="22" max="22" width="11.6328125" style="2" customWidth="1"/>
    <col min="23" max="23" width="10.54296875" style="2" bestFit="1" customWidth="1"/>
    <col min="24" max="35" width="9.1796875" style="2"/>
    <col min="36" max="36" width="6.26953125" style="2" customWidth="1"/>
    <col min="37" max="16384" width="9.1796875" style="2"/>
  </cols>
  <sheetData>
    <row r="1" spans="1:16" ht="15.6">
      <c r="A1" s="55" t="s">
        <v>87</v>
      </c>
      <c r="B1" s="55"/>
      <c r="C1" s="55"/>
      <c r="D1" s="55"/>
      <c r="E1" s="55"/>
      <c r="F1" s="55"/>
      <c r="G1" s="55"/>
      <c r="H1" s="55"/>
      <c r="I1" s="55"/>
      <c r="J1" s="55"/>
      <c r="K1" s="55"/>
      <c r="L1" s="55"/>
      <c r="M1" s="55"/>
      <c r="N1" s="55"/>
      <c r="O1" s="55"/>
    </row>
    <row r="3" spans="1:16" ht="15.6">
      <c r="A3" s="42" t="s">
        <v>88</v>
      </c>
      <c r="B3" s="1"/>
      <c r="C3" s="1"/>
      <c r="D3" s="1"/>
      <c r="E3" s="1"/>
      <c r="F3" s="1"/>
      <c r="G3" s="1"/>
      <c r="H3" s="1"/>
      <c r="I3" s="1"/>
      <c r="J3" s="1"/>
      <c r="K3" s="1"/>
      <c r="L3" s="1"/>
      <c r="M3" s="1"/>
      <c r="N3" s="1"/>
      <c r="O3" s="1"/>
    </row>
    <row r="5" spans="1:16">
      <c r="C5" s="2" t="s">
        <v>50</v>
      </c>
      <c r="H5" s="39" t="s">
        <v>49</v>
      </c>
    </row>
    <row r="6" spans="1:16">
      <c r="C6" s="38" t="s">
        <v>48</v>
      </c>
    </row>
    <row r="7" spans="1:16">
      <c r="C7" s="38"/>
      <c r="O7" s="168" t="s">
        <v>378</v>
      </c>
      <c r="P7" s="168" t="s">
        <v>377</v>
      </c>
    </row>
    <row r="8" spans="1:16" ht="62.4">
      <c r="C8" s="78" t="s">
        <v>46</v>
      </c>
      <c r="D8" s="78" t="s">
        <v>47</v>
      </c>
      <c r="E8" s="79"/>
      <c r="F8" s="79"/>
      <c r="G8" s="79"/>
      <c r="H8" s="78" t="s">
        <v>46</v>
      </c>
      <c r="I8" s="79"/>
      <c r="J8" s="79"/>
      <c r="K8" s="78"/>
      <c r="L8" s="79"/>
      <c r="M8" s="79"/>
      <c r="N8" s="80" t="s">
        <v>45</v>
      </c>
      <c r="O8" s="80" t="s">
        <v>44</v>
      </c>
      <c r="P8" s="80" t="s">
        <v>43</v>
      </c>
    </row>
    <row r="9" spans="1:16">
      <c r="C9" s="36">
        <v>41044</v>
      </c>
      <c r="D9" s="37">
        <v>1349.2</v>
      </c>
      <c r="H9" s="36">
        <f t="shared" ref="H9:H27" si="0">EDATE(H11,-12)</f>
        <v>41090</v>
      </c>
      <c r="I9" s="37">
        <f>((C10-H9)*D9+(H9-C9)*D10)/(C10-C9)</f>
        <v>1360.9</v>
      </c>
      <c r="K9" s="36"/>
      <c r="L9" s="37"/>
      <c r="N9" s="167">
        <v>2012</v>
      </c>
      <c r="O9" s="29">
        <f>$I$30/VLOOKUP(DATE(N9,6,30),$H$9:$I$30,2,0)</f>
        <v>1.3339892474471515</v>
      </c>
      <c r="P9" s="29">
        <f>$I$30/VLOOKUP(DATE(N9,12,31),$H$9:$I$30,2,0)</f>
        <v>1.2945799684344976</v>
      </c>
    </row>
    <row r="10" spans="1:16">
      <c r="C10" s="36">
        <v>41228</v>
      </c>
      <c r="D10" s="37">
        <v>1396</v>
      </c>
      <c r="E10" s="29">
        <f t="shared" ref="E10:E30" si="1">D10/D9-1</f>
        <v>3.4687222057515621E-2</v>
      </c>
      <c r="H10" s="36">
        <f t="shared" si="0"/>
        <v>41274</v>
      </c>
      <c r="I10" s="37">
        <f t="shared" ref="I10:I29" si="2">((C11-H10)*D10+(H10-C10)*D11)/(C11-C10)</f>
        <v>1402.32817679558</v>
      </c>
      <c r="J10" s="37"/>
      <c r="K10" s="36"/>
      <c r="L10" s="37"/>
      <c r="M10" s="37"/>
      <c r="N10" s="167">
        <v>2013</v>
      </c>
      <c r="O10" s="29">
        <f t="shared" ref="O10:O19" si="3">$I$30/VLOOKUP(DATE(N10,6,30),$H$9:$I$30,2,0)</f>
        <v>1.2740501899053134</v>
      </c>
      <c r="P10" s="29">
        <f t="shared" ref="P10:P19" si="4">$I$30/VLOOKUP(DATE(N10,12,31),$H$9:$I$30,2,0)</f>
        <v>1.2595352870015595</v>
      </c>
    </row>
    <row r="11" spans="1:16">
      <c r="C11" s="36">
        <v>41409</v>
      </c>
      <c r="D11" s="37">
        <v>1420.9</v>
      </c>
      <c r="E11" s="29">
        <f t="shared" si="1"/>
        <v>1.7836676217765079E-2</v>
      </c>
      <c r="H11" s="36">
        <f t="shared" si="0"/>
        <v>41455</v>
      </c>
      <c r="I11" s="37">
        <f t="shared" si="2"/>
        <v>1424.925</v>
      </c>
      <c r="J11" s="37"/>
      <c r="K11" s="36"/>
      <c r="L11" s="37"/>
      <c r="M11" s="37"/>
      <c r="N11" s="167">
        <v>2014</v>
      </c>
      <c r="O11" s="29">
        <f t="shared" si="3"/>
        <v>1.2435915036739531</v>
      </c>
      <c r="P11" s="29">
        <f t="shared" si="4"/>
        <v>1.2278418908173454</v>
      </c>
    </row>
    <row r="12" spans="1:16">
      <c r="C12" s="36">
        <v>41593</v>
      </c>
      <c r="D12" s="37">
        <v>1437</v>
      </c>
      <c r="E12" s="29">
        <f t="shared" si="1"/>
        <v>1.1330846646491644E-2</v>
      </c>
      <c r="H12" s="36">
        <f t="shared" si="0"/>
        <v>41639</v>
      </c>
      <c r="I12" s="37">
        <f t="shared" si="2"/>
        <v>1441.345856353591</v>
      </c>
      <c r="J12" s="37"/>
      <c r="K12" s="36"/>
      <c r="L12" s="37"/>
      <c r="M12" s="37"/>
      <c r="N12" s="167">
        <v>2015</v>
      </c>
      <c r="O12" s="29">
        <f t="shared" si="3"/>
        <v>1.2204954565537185</v>
      </c>
      <c r="P12" s="29">
        <f t="shared" si="4"/>
        <v>1.2067300914773005</v>
      </c>
    </row>
    <row r="13" spans="1:16">
      <c r="C13" s="36">
        <v>41774</v>
      </c>
      <c r="D13" s="37">
        <v>1454.1</v>
      </c>
      <c r="E13" s="29">
        <f t="shared" si="1"/>
        <v>1.1899791231732681E-2</v>
      </c>
      <c r="H13" s="36">
        <f t="shared" si="0"/>
        <v>41820</v>
      </c>
      <c r="I13" s="37">
        <f t="shared" si="2"/>
        <v>1459.825</v>
      </c>
      <c r="J13" s="37"/>
      <c r="K13" s="36"/>
      <c r="L13" s="37"/>
      <c r="M13" s="37"/>
      <c r="N13" s="167">
        <v>2016</v>
      </c>
      <c r="O13" s="29">
        <f t="shared" si="3"/>
        <v>1.1940842351108814</v>
      </c>
      <c r="P13" s="29">
        <f t="shared" si="4"/>
        <v>1.1820021280866428</v>
      </c>
    </row>
    <row r="14" spans="1:16">
      <c r="C14" s="36">
        <v>41958</v>
      </c>
      <c r="D14" s="37">
        <v>1477</v>
      </c>
      <c r="E14" s="29">
        <f t="shared" si="1"/>
        <v>1.5748573000481381E-2</v>
      </c>
      <c r="H14" s="36">
        <f t="shared" si="0"/>
        <v>42004</v>
      </c>
      <c r="I14" s="37">
        <f t="shared" si="2"/>
        <v>1478.5502762430938</v>
      </c>
      <c r="J14" s="37"/>
      <c r="K14" s="36"/>
      <c r="L14" s="37"/>
      <c r="M14" s="37"/>
      <c r="N14" s="167">
        <v>2017</v>
      </c>
      <c r="O14" s="29">
        <f t="shared" si="3"/>
        <v>1.1713937068336744</v>
      </c>
      <c r="P14" s="29">
        <f t="shared" si="4"/>
        <v>1.1536841890907865</v>
      </c>
    </row>
    <row r="15" spans="1:16">
      <c r="C15" s="36">
        <v>42139</v>
      </c>
      <c r="D15" s="37">
        <v>1483.1</v>
      </c>
      <c r="E15" s="29">
        <f t="shared" si="1"/>
        <v>4.1299932295191244E-3</v>
      </c>
      <c r="H15" s="36">
        <f t="shared" si="0"/>
        <v>42185</v>
      </c>
      <c r="I15" s="37">
        <f t="shared" si="2"/>
        <v>1487.45</v>
      </c>
      <c r="J15" s="37"/>
      <c r="K15" s="36"/>
      <c r="L15" s="37"/>
      <c r="M15" s="37"/>
      <c r="N15" s="167">
        <v>2018</v>
      </c>
      <c r="O15" s="29">
        <f t="shared" si="3"/>
        <v>1.1415260583210165</v>
      </c>
      <c r="P15" s="29">
        <f t="shared" si="4"/>
        <v>1.1255339649856666</v>
      </c>
    </row>
    <row r="16" spans="1:16">
      <c r="C16" s="36">
        <v>42323</v>
      </c>
      <c r="D16" s="37">
        <v>1500.5</v>
      </c>
      <c r="E16" s="29">
        <f t="shared" si="1"/>
        <v>1.1732182590519891E-2</v>
      </c>
      <c r="H16" s="36">
        <f t="shared" si="0"/>
        <v>42369</v>
      </c>
      <c r="I16" s="37">
        <f t="shared" si="2"/>
        <v>1504.4175824175825</v>
      </c>
      <c r="J16" s="37"/>
      <c r="K16" s="36"/>
      <c r="L16" s="37"/>
      <c r="M16" s="37"/>
      <c r="N16" s="167">
        <v>2019</v>
      </c>
      <c r="O16" s="29">
        <f t="shared" si="3"/>
        <v>1.1064947686053688</v>
      </c>
      <c r="P16" s="29">
        <f t="shared" si="4"/>
        <v>1.085503554965674</v>
      </c>
    </row>
    <row r="17" spans="2:16">
      <c r="B17" s="36"/>
      <c r="C17" s="36">
        <v>42505</v>
      </c>
      <c r="D17" s="37">
        <v>1516</v>
      </c>
      <c r="E17" s="29">
        <f t="shared" si="1"/>
        <v>1.032989003665441E-2</v>
      </c>
      <c r="H17" s="36">
        <f t="shared" si="0"/>
        <v>42551</v>
      </c>
      <c r="I17" s="37">
        <f t="shared" si="2"/>
        <v>1520.3500000000001</v>
      </c>
      <c r="J17" s="37"/>
      <c r="K17" s="36"/>
      <c r="L17" s="37"/>
      <c r="M17" s="37"/>
      <c r="N17" s="167">
        <v>2020</v>
      </c>
      <c r="O17" s="29">
        <f t="shared" si="3"/>
        <v>1.0595922938443252</v>
      </c>
      <c r="P17" s="29">
        <f t="shared" si="4"/>
        <v>1.0566593326871885</v>
      </c>
    </row>
    <row r="18" spans="2:16">
      <c r="B18" s="36"/>
      <c r="C18" s="36">
        <v>42689</v>
      </c>
      <c r="D18" s="37">
        <v>1533.4</v>
      </c>
      <c r="E18" s="29">
        <f t="shared" si="1"/>
        <v>1.1477572559366767E-2</v>
      </c>
      <c r="H18" s="36">
        <f t="shared" si="0"/>
        <v>42735</v>
      </c>
      <c r="I18" s="37">
        <f t="shared" si="2"/>
        <v>1535.8906077348067</v>
      </c>
      <c r="J18" s="37"/>
      <c r="K18" s="36"/>
      <c r="L18" s="37"/>
      <c r="M18" s="37"/>
      <c r="N18" s="167">
        <v>2021</v>
      </c>
      <c r="O18" s="29">
        <f t="shared" si="3"/>
        <v>1.0433932306569702</v>
      </c>
      <c r="P18" s="29">
        <f t="shared" si="4"/>
        <v>1.0351157114559759</v>
      </c>
    </row>
    <row r="19" spans="2:16">
      <c r="B19" s="36"/>
      <c r="C19" s="36">
        <v>42870</v>
      </c>
      <c r="D19" s="37">
        <v>1543.2</v>
      </c>
      <c r="E19" s="29">
        <f t="shared" si="1"/>
        <v>6.3910264771096514E-3</v>
      </c>
      <c r="H19" s="36">
        <f t="shared" si="0"/>
        <v>42916</v>
      </c>
      <c r="I19" s="37">
        <f t="shared" si="2"/>
        <v>1549.8</v>
      </c>
      <c r="J19" s="37"/>
      <c r="K19" s="36"/>
      <c r="L19" s="37"/>
      <c r="M19" s="37"/>
      <c r="N19" s="167">
        <v>2022</v>
      </c>
      <c r="O19" s="29">
        <f t="shared" si="3"/>
        <v>1.0203178074501293</v>
      </c>
      <c r="P19" s="29">
        <f t="shared" si="4"/>
        <v>1</v>
      </c>
    </row>
    <row r="20" spans="2:16">
      <c r="B20" s="36"/>
      <c r="C20" s="36">
        <v>43054</v>
      </c>
      <c r="D20" s="37">
        <v>1569.6</v>
      </c>
      <c r="E20" s="29">
        <f t="shared" si="1"/>
        <v>1.7107309486780631E-2</v>
      </c>
      <c r="H20" s="36">
        <f t="shared" si="0"/>
        <v>43100</v>
      </c>
      <c r="I20" s="37">
        <f t="shared" si="2"/>
        <v>1573.5900552486187</v>
      </c>
    </row>
    <row r="21" spans="2:16">
      <c r="C21" s="36">
        <v>43235</v>
      </c>
      <c r="D21" s="37">
        <v>1585.3</v>
      </c>
      <c r="E21" s="29">
        <f t="shared" si="1"/>
        <v>1.0002548419979718E-2</v>
      </c>
      <c r="H21" s="36">
        <f t="shared" si="0"/>
        <v>43281</v>
      </c>
      <c r="I21" s="37">
        <f t="shared" si="2"/>
        <v>1590.3500000000001</v>
      </c>
    </row>
    <row r="22" spans="2:16">
      <c r="C22" s="36">
        <v>43419</v>
      </c>
      <c r="D22" s="37">
        <v>1605.5</v>
      </c>
      <c r="E22" s="29">
        <f t="shared" si="1"/>
        <v>1.2742067747429475E-2</v>
      </c>
      <c r="H22" s="36">
        <f t="shared" si="0"/>
        <v>43465</v>
      </c>
      <c r="I22" s="37">
        <f t="shared" si="2"/>
        <v>1612.946408839779</v>
      </c>
    </row>
    <row r="23" spans="2:16">
      <c r="C23" s="36">
        <v>43600</v>
      </c>
      <c r="D23" s="37">
        <v>1634.8</v>
      </c>
      <c r="E23" s="29">
        <f t="shared" si="1"/>
        <v>1.8249766427903991E-2</v>
      </c>
      <c r="H23" s="36">
        <f t="shared" si="0"/>
        <v>43646</v>
      </c>
      <c r="I23" s="37">
        <f t="shared" si="2"/>
        <v>1640.7</v>
      </c>
    </row>
    <row r="24" spans="2:16">
      <c r="C24" s="36">
        <v>43784</v>
      </c>
      <c r="D24" s="37">
        <v>1658.4</v>
      </c>
      <c r="E24" s="29">
        <f t="shared" si="1"/>
        <v>1.4436016638120996E-2</v>
      </c>
      <c r="H24" s="36">
        <f t="shared" si="0"/>
        <v>43830</v>
      </c>
      <c r="I24" s="37">
        <f t="shared" si="2"/>
        <v>1672.4274725274727</v>
      </c>
    </row>
    <row r="25" spans="2:16">
      <c r="C25" s="36">
        <v>43966</v>
      </c>
      <c r="D25" s="37">
        <v>1713.9</v>
      </c>
      <c r="E25" s="29">
        <f t="shared" si="1"/>
        <v>3.3465991316931953E-2</v>
      </c>
      <c r="H25" s="36">
        <f t="shared" si="0"/>
        <v>44012</v>
      </c>
      <c r="I25" s="37">
        <f t="shared" si="2"/>
        <v>1713.325</v>
      </c>
    </row>
    <row r="26" spans="2:16">
      <c r="C26" s="36">
        <v>44150</v>
      </c>
      <c r="D26" s="37">
        <v>1711.6</v>
      </c>
      <c r="E26" s="29">
        <f t="shared" si="1"/>
        <v>-1.3419686096038941E-3</v>
      </c>
      <c r="H26" s="36">
        <f t="shared" si="0"/>
        <v>44196</v>
      </c>
      <c r="I26" s="37">
        <f t="shared" si="2"/>
        <v>1718.0806629834253</v>
      </c>
    </row>
    <row r="27" spans="2:16">
      <c r="C27" s="36">
        <v>44331</v>
      </c>
      <c r="D27" s="37">
        <v>1737.1</v>
      </c>
      <c r="E27" s="29">
        <f t="shared" si="1"/>
        <v>1.4898340733816351E-2</v>
      </c>
      <c r="H27" s="36">
        <f t="shared" si="0"/>
        <v>44377</v>
      </c>
      <c r="I27" s="37">
        <f t="shared" si="2"/>
        <v>1739.925</v>
      </c>
    </row>
    <row r="28" spans="2:16">
      <c r="C28" s="36">
        <v>44515</v>
      </c>
      <c r="D28" s="37">
        <v>1748.4</v>
      </c>
      <c r="E28" s="29">
        <f t="shared" si="1"/>
        <v>6.5050946980600433E-3</v>
      </c>
      <c r="H28" s="36">
        <f>EDATE(H30,-12)</f>
        <v>44561</v>
      </c>
      <c r="I28" s="37">
        <f t="shared" si="2"/>
        <v>1753.8386740331491</v>
      </c>
    </row>
    <row r="29" spans="2:16">
      <c r="C29" s="36">
        <v>44696</v>
      </c>
      <c r="D29" s="37">
        <v>1769.8</v>
      </c>
      <c r="E29" s="29">
        <f t="shared" si="1"/>
        <v>1.2239762068176452E-2</v>
      </c>
      <c r="H29" s="36">
        <v>44742</v>
      </c>
      <c r="I29" s="37">
        <f t="shared" si="2"/>
        <v>1779.2749999999999</v>
      </c>
    </row>
    <row r="30" spans="2:16">
      <c r="C30" s="36">
        <v>44880</v>
      </c>
      <c r="D30" s="37">
        <v>1807.7</v>
      </c>
      <c r="E30" s="29">
        <f t="shared" si="1"/>
        <v>2.1414849135495517E-2</v>
      </c>
      <c r="H30" s="36">
        <v>44926</v>
      </c>
      <c r="I30" s="37">
        <f>((C31-H30)*D30+(H30-C30)*D31)/(C31-C30)</f>
        <v>1815.4259668508287</v>
      </c>
    </row>
    <row r="31" spans="2:16">
      <c r="C31" s="36">
        <v>45061</v>
      </c>
      <c r="D31" s="37">
        <v>1838.1</v>
      </c>
      <c r="E31" s="29">
        <f>D31/D30-1</f>
        <v>1.681694971510761E-2</v>
      </c>
    </row>
    <row r="33" spans="1:15" ht="15.6">
      <c r="A33" s="42" t="s">
        <v>89</v>
      </c>
      <c r="B33" s="1"/>
      <c r="C33" s="1"/>
      <c r="D33" s="1"/>
      <c r="E33" s="1"/>
      <c r="F33" s="1"/>
      <c r="G33" s="1"/>
      <c r="H33" s="1"/>
      <c r="I33" s="1"/>
      <c r="J33" s="1"/>
      <c r="K33" s="1"/>
      <c r="L33" s="1"/>
      <c r="M33" s="1"/>
      <c r="N33" s="1"/>
      <c r="O33" s="1"/>
    </row>
    <row r="35" spans="1:15" ht="15.6">
      <c r="B35" s="239" t="s">
        <v>42</v>
      </c>
      <c r="C35" s="240"/>
      <c r="D35" s="240"/>
      <c r="E35" s="240"/>
      <c r="F35" s="240"/>
      <c r="G35" s="240"/>
      <c r="H35" s="240"/>
      <c r="I35" s="240"/>
      <c r="J35" s="240"/>
      <c r="K35" s="240"/>
      <c r="L35" s="240"/>
      <c r="M35" s="240"/>
    </row>
    <row r="36" spans="1:15" ht="15.6">
      <c r="B36" s="14"/>
      <c r="C36" s="237" t="s">
        <v>336</v>
      </c>
      <c r="D36" s="238"/>
      <c r="E36" s="238"/>
      <c r="F36" s="238"/>
      <c r="G36" s="238"/>
      <c r="H36" s="238"/>
      <c r="I36" s="238"/>
      <c r="J36" s="238"/>
      <c r="K36" s="238"/>
      <c r="L36" s="238"/>
      <c r="M36" s="238"/>
    </row>
    <row r="37" spans="1:15" ht="15.6">
      <c r="B37" s="14" t="s">
        <v>429</v>
      </c>
      <c r="C37" s="44">
        <v>1</v>
      </c>
      <c r="D37" s="44">
        <v>2</v>
      </c>
      <c r="E37" s="44">
        <v>3</v>
      </c>
      <c r="F37" s="44">
        <v>4</v>
      </c>
      <c r="G37" s="44">
        <v>5</v>
      </c>
      <c r="H37" s="44">
        <v>6</v>
      </c>
      <c r="I37" s="44">
        <v>7</v>
      </c>
      <c r="J37" s="44">
        <v>8</v>
      </c>
      <c r="K37" s="44">
        <v>9</v>
      </c>
      <c r="L37" s="44">
        <v>10</v>
      </c>
      <c r="M37" s="45">
        <v>11</v>
      </c>
    </row>
    <row r="38" spans="1:15">
      <c r="B38" s="13">
        <v>2012</v>
      </c>
      <c r="C38" s="83">
        <f>$O$9</f>
        <v>1.3339892474471515</v>
      </c>
      <c r="D38" s="83">
        <f>$O$10</f>
        <v>1.2740501899053134</v>
      </c>
      <c r="E38" s="83">
        <f>$O$11</f>
        <v>1.2435915036739531</v>
      </c>
      <c r="F38" s="83">
        <f>$O$12</f>
        <v>1.2204954565537185</v>
      </c>
      <c r="G38" s="83">
        <f>$O$13</f>
        <v>1.1940842351108814</v>
      </c>
      <c r="H38" s="83">
        <f>$O$14</f>
        <v>1.1713937068336744</v>
      </c>
      <c r="I38" s="83">
        <f>$O$15</f>
        <v>1.1415260583210165</v>
      </c>
      <c r="J38" s="83">
        <f>$O$16</f>
        <v>1.1064947686053688</v>
      </c>
      <c r="K38" s="83">
        <f>$O$17</f>
        <v>1.0595922938443252</v>
      </c>
      <c r="L38" s="83">
        <f>$O$18</f>
        <v>1.0433932306569702</v>
      </c>
      <c r="M38" s="84">
        <f>$O$19</f>
        <v>1.0203178074501293</v>
      </c>
    </row>
    <row r="39" spans="1:15">
      <c r="B39" s="10">
        <v>2013</v>
      </c>
      <c r="C39" s="81">
        <f>$O$10</f>
        <v>1.2740501899053134</v>
      </c>
      <c r="D39" s="81">
        <f>$O$11</f>
        <v>1.2435915036739531</v>
      </c>
      <c r="E39" s="81">
        <f>$O$12</f>
        <v>1.2204954565537185</v>
      </c>
      <c r="F39" s="81">
        <f>$O$13</f>
        <v>1.1940842351108814</v>
      </c>
      <c r="G39" s="81">
        <f>$O$14</f>
        <v>1.1713937068336744</v>
      </c>
      <c r="H39" s="81">
        <f>$O$15</f>
        <v>1.1415260583210165</v>
      </c>
      <c r="I39" s="81">
        <f>$O$16</f>
        <v>1.1064947686053688</v>
      </c>
      <c r="J39" s="81">
        <f>$O$17</f>
        <v>1.0595922938443252</v>
      </c>
      <c r="K39" s="81">
        <f>$O$18</f>
        <v>1.0433932306569702</v>
      </c>
      <c r="L39" s="81">
        <f>$O$19</f>
        <v>1.0203178074501293</v>
      </c>
      <c r="M39" s="82"/>
    </row>
    <row r="40" spans="1:15">
      <c r="B40" s="13">
        <v>2014</v>
      </c>
      <c r="C40" s="83">
        <f>$O$11</f>
        <v>1.2435915036739531</v>
      </c>
      <c r="D40" s="83">
        <f>$O$12</f>
        <v>1.2204954565537185</v>
      </c>
      <c r="E40" s="83">
        <f>$O$13</f>
        <v>1.1940842351108814</v>
      </c>
      <c r="F40" s="83">
        <f>$O$14</f>
        <v>1.1713937068336744</v>
      </c>
      <c r="G40" s="83">
        <f>$O$15</f>
        <v>1.1415260583210165</v>
      </c>
      <c r="H40" s="83">
        <f>$O$16</f>
        <v>1.1064947686053688</v>
      </c>
      <c r="I40" s="83">
        <f>$O$17</f>
        <v>1.0595922938443252</v>
      </c>
      <c r="J40" s="83">
        <f>$O$18</f>
        <v>1.0433932306569702</v>
      </c>
      <c r="K40" s="83">
        <f>$O$19</f>
        <v>1.0203178074501293</v>
      </c>
      <c r="L40" s="83"/>
      <c r="M40" s="84"/>
    </row>
    <row r="41" spans="1:15">
      <c r="B41" s="10">
        <v>2015</v>
      </c>
      <c r="C41" s="81">
        <f>$O$12</f>
        <v>1.2204954565537185</v>
      </c>
      <c r="D41" s="81">
        <f>$O$13</f>
        <v>1.1940842351108814</v>
      </c>
      <c r="E41" s="81">
        <f>$O$14</f>
        <v>1.1713937068336744</v>
      </c>
      <c r="F41" s="81">
        <f>$O$15</f>
        <v>1.1415260583210165</v>
      </c>
      <c r="G41" s="81">
        <f>$O$16</f>
        <v>1.1064947686053688</v>
      </c>
      <c r="H41" s="81">
        <f>$O$17</f>
        <v>1.0595922938443252</v>
      </c>
      <c r="I41" s="81">
        <f>$O$18</f>
        <v>1.0433932306569702</v>
      </c>
      <c r="J41" s="81">
        <f>$O$19</f>
        <v>1.0203178074501293</v>
      </c>
      <c r="K41" s="81"/>
      <c r="L41" s="81"/>
      <c r="M41" s="82"/>
    </row>
    <row r="42" spans="1:15">
      <c r="B42" s="13">
        <v>2016</v>
      </c>
      <c r="C42" s="83">
        <f>$O$13</f>
        <v>1.1940842351108814</v>
      </c>
      <c r="D42" s="83">
        <f>$O$14</f>
        <v>1.1713937068336744</v>
      </c>
      <c r="E42" s="83">
        <f>$O$15</f>
        <v>1.1415260583210165</v>
      </c>
      <c r="F42" s="83">
        <f>$O$16</f>
        <v>1.1064947686053688</v>
      </c>
      <c r="G42" s="83">
        <f>$O$17</f>
        <v>1.0595922938443252</v>
      </c>
      <c r="H42" s="83">
        <f>$O$18</f>
        <v>1.0433932306569702</v>
      </c>
      <c r="I42" s="83">
        <f>$O$19</f>
        <v>1.0203178074501293</v>
      </c>
      <c r="J42" s="83"/>
      <c r="K42" s="83"/>
      <c r="L42" s="83"/>
      <c r="M42" s="84"/>
    </row>
    <row r="43" spans="1:15">
      <c r="B43" s="10">
        <v>2017</v>
      </c>
      <c r="C43" s="81">
        <f>$O$14</f>
        <v>1.1713937068336744</v>
      </c>
      <c r="D43" s="81">
        <f>$O$15</f>
        <v>1.1415260583210165</v>
      </c>
      <c r="E43" s="81">
        <f>$O$16</f>
        <v>1.1064947686053688</v>
      </c>
      <c r="F43" s="81">
        <f>$O$17</f>
        <v>1.0595922938443252</v>
      </c>
      <c r="G43" s="81">
        <f>$O$18</f>
        <v>1.0433932306569702</v>
      </c>
      <c r="H43" s="81">
        <f>$O$19</f>
        <v>1.0203178074501293</v>
      </c>
      <c r="I43" s="81"/>
      <c r="J43" s="81"/>
      <c r="K43" s="81"/>
      <c r="L43" s="81"/>
      <c r="M43" s="82"/>
    </row>
    <row r="44" spans="1:15">
      <c r="B44" s="13">
        <v>2018</v>
      </c>
      <c r="C44" s="83">
        <f>$O$15</f>
        <v>1.1415260583210165</v>
      </c>
      <c r="D44" s="83">
        <f>$O$16</f>
        <v>1.1064947686053688</v>
      </c>
      <c r="E44" s="83">
        <f>$O$17</f>
        <v>1.0595922938443252</v>
      </c>
      <c r="F44" s="83">
        <f>$O$18</f>
        <v>1.0433932306569702</v>
      </c>
      <c r="G44" s="83">
        <f>$O$19</f>
        <v>1.0203178074501293</v>
      </c>
      <c r="H44" s="83"/>
      <c r="I44" s="83"/>
      <c r="J44" s="83"/>
      <c r="K44" s="83"/>
      <c r="L44" s="83"/>
      <c r="M44" s="84"/>
    </row>
    <row r="45" spans="1:15">
      <c r="B45" s="10">
        <v>2019</v>
      </c>
      <c r="C45" s="81">
        <f>$O$16</f>
        <v>1.1064947686053688</v>
      </c>
      <c r="D45" s="81">
        <f>$O$17</f>
        <v>1.0595922938443252</v>
      </c>
      <c r="E45" s="81">
        <f>$O$18</f>
        <v>1.0433932306569702</v>
      </c>
      <c r="F45" s="81">
        <f>$O$19</f>
        <v>1.0203178074501293</v>
      </c>
      <c r="G45" s="81"/>
      <c r="H45" s="81"/>
      <c r="I45" s="81"/>
      <c r="J45" s="81"/>
      <c r="K45" s="81"/>
      <c r="L45" s="81"/>
      <c r="M45" s="82"/>
    </row>
    <row r="46" spans="1:15">
      <c r="B46" s="13">
        <v>2020</v>
      </c>
      <c r="C46" s="83">
        <f>$O$17</f>
        <v>1.0595922938443252</v>
      </c>
      <c r="D46" s="83">
        <f>$O$18</f>
        <v>1.0433932306569702</v>
      </c>
      <c r="E46" s="83">
        <f>$O$19</f>
        <v>1.0203178074501293</v>
      </c>
      <c r="F46" s="83"/>
      <c r="G46" s="83"/>
      <c r="H46" s="83"/>
      <c r="I46" s="83"/>
      <c r="J46" s="83"/>
      <c r="K46" s="83"/>
      <c r="L46" s="83"/>
      <c r="M46" s="84"/>
    </row>
    <row r="47" spans="1:15">
      <c r="B47" s="10">
        <v>2021</v>
      </c>
      <c r="C47" s="81">
        <f>$O$18</f>
        <v>1.0433932306569702</v>
      </c>
      <c r="D47" s="81">
        <f>$O$19</f>
        <v>1.0203178074501293</v>
      </c>
      <c r="E47" s="81"/>
      <c r="F47" s="81"/>
      <c r="G47" s="81"/>
      <c r="H47" s="81"/>
      <c r="I47" s="81"/>
      <c r="J47" s="81"/>
      <c r="K47" s="81"/>
      <c r="L47" s="81"/>
      <c r="M47" s="82"/>
    </row>
    <row r="48" spans="1:15">
      <c r="B48" s="7">
        <v>2022</v>
      </c>
      <c r="C48" s="85">
        <f>$O$19</f>
        <v>1.0203178074501293</v>
      </c>
      <c r="D48" s="85"/>
      <c r="E48" s="85"/>
      <c r="F48" s="85"/>
      <c r="G48" s="85"/>
      <c r="H48" s="85"/>
      <c r="I48" s="85"/>
      <c r="J48" s="85"/>
      <c r="K48" s="85"/>
      <c r="L48" s="85"/>
      <c r="M48" s="86"/>
    </row>
    <row r="49" spans="1:15">
      <c r="C49" s="87"/>
      <c r="D49" s="87"/>
      <c r="E49" s="87"/>
      <c r="F49" s="87"/>
      <c r="G49" s="87"/>
      <c r="H49" s="87"/>
      <c r="I49" s="87"/>
      <c r="J49" s="87"/>
      <c r="K49" s="87"/>
      <c r="L49" s="87"/>
    </row>
    <row r="51" spans="1:15" ht="15.6">
      <c r="A51" s="42" t="s">
        <v>90</v>
      </c>
      <c r="B51" s="1"/>
      <c r="C51" s="1"/>
      <c r="D51" s="1"/>
      <c r="E51" s="1"/>
      <c r="F51" s="1"/>
      <c r="G51" s="1"/>
      <c r="H51" s="1"/>
      <c r="I51" s="1"/>
      <c r="J51" s="1"/>
      <c r="K51" s="1"/>
      <c r="L51" s="1"/>
      <c r="M51" s="1"/>
      <c r="N51" s="1"/>
      <c r="O51" s="1"/>
    </row>
    <row r="53" spans="1:15" ht="15.6">
      <c r="B53" s="239" t="s">
        <v>41</v>
      </c>
      <c r="C53" s="240"/>
      <c r="D53" s="240"/>
      <c r="E53" s="240"/>
      <c r="F53" s="240"/>
      <c r="G53" s="240"/>
      <c r="H53" s="240"/>
      <c r="I53" s="240"/>
      <c r="J53" s="240"/>
      <c r="K53" s="240"/>
      <c r="L53" s="240"/>
      <c r="M53" s="240"/>
    </row>
    <row r="54" spans="1:15" ht="15.6">
      <c r="B54" s="14"/>
      <c r="C54" s="237" t="s">
        <v>336</v>
      </c>
      <c r="D54" s="238"/>
      <c r="E54" s="238"/>
      <c r="F54" s="238"/>
      <c r="G54" s="238"/>
      <c r="H54" s="238"/>
      <c r="I54" s="238"/>
      <c r="J54" s="238"/>
      <c r="K54" s="238"/>
      <c r="L54" s="238"/>
      <c r="M54" s="238"/>
    </row>
    <row r="55" spans="1:15" ht="15.6">
      <c r="B55" s="14" t="s">
        <v>429</v>
      </c>
      <c r="C55" s="44">
        <v>1</v>
      </c>
      <c r="D55" s="44">
        <v>2</v>
      </c>
      <c r="E55" s="44">
        <v>3</v>
      </c>
      <c r="F55" s="44">
        <v>4</v>
      </c>
      <c r="G55" s="44">
        <v>5</v>
      </c>
      <c r="H55" s="44">
        <v>6</v>
      </c>
      <c r="I55" s="44">
        <v>7</v>
      </c>
      <c r="J55" s="44">
        <v>8</v>
      </c>
      <c r="K55" s="44">
        <v>9</v>
      </c>
      <c r="L55" s="44">
        <v>10</v>
      </c>
      <c r="M55" s="45">
        <v>11</v>
      </c>
    </row>
    <row r="56" spans="1:15">
      <c r="B56" s="13">
        <v>2012</v>
      </c>
      <c r="C56" s="83">
        <f>$P$9</f>
        <v>1.2945799684344976</v>
      </c>
      <c r="D56" s="83">
        <f>$P$10</f>
        <v>1.2595352870015595</v>
      </c>
      <c r="E56" s="83">
        <f>$P$11</f>
        <v>1.2278418908173454</v>
      </c>
      <c r="F56" s="83">
        <f>$P$12</f>
        <v>1.2067300914773005</v>
      </c>
      <c r="G56" s="83">
        <f>$P$13</f>
        <v>1.1820021280866428</v>
      </c>
      <c r="H56" s="83">
        <f>$P$14</f>
        <v>1.1536841890907865</v>
      </c>
      <c r="I56" s="83">
        <f>$P$15</f>
        <v>1.1255339649856666</v>
      </c>
      <c r="J56" s="83">
        <f>$P$16</f>
        <v>1.085503554965674</v>
      </c>
      <c r="K56" s="83">
        <f>$P$17</f>
        <v>1.0566593326871885</v>
      </c>
      <c r="L56" s="83">
        <f>$P$18</f>
        <v>1.0351157114559759</v>
      </c>
      <c r="M56" s="84">
        <f>$P$19</f>
        <v>1</v>
      </c>
    </row>
    <row r="57" spans="1:15">
      <c r="B57" s="10">
        <v>2013</v>
      </c>
      <c r="C57" s="81">
        <f>$P$10</f>
        <v>1.2595352870015595</v>
      </c>
      <c r="D57" s="81">
        <f>$P$11</f>
        <v>1.2278418908173454</v>
      </c>
      <c r="E57" s="81">
        <f>$P$12</f>
        <v>1.2067300914773005</v>
      </c>
      <c r="F57" s="81">
        <f>$P$13</f>
        <v>1.1820021280866428</v>
      </c>
      <c r="G57" s="81">
        <f>$P$14</f>
        <v>1.1536841890907865</v>
      </c>
      <c r="H57" s="81">
        <f>$P$15</f>
        <v>1.1255339649856666</v>
      </c>
      <c r="I57" s="81">
        <f>$P$16</f>
        <v>1.085503554965674</v>
      </c>
      <c r="J57" s="81">
        <f>$P$17</f>
        <v>1.0566593326871885</v>
      </c>
      <c r="K57" s="81">
        <f>$P$18</f>
        <v>1.0351157114559759</v>
      </c>
      <c r="L57" s="81">
        <f>$P$19</f>
        <v>1</v>
      </c>
      <c r="M57" s="82"/>
    </row>
    <row r="58" spans="1:15">
      <c r="B58" s="13">
        <v>2014</v>
      </c>
      <c r="C58" s="83">
        <f>$P$11</f>
        <v>1.2278418908173454</v>
      </c>
      <c r="D58" s="83">
        <f>$P$12</f>
        <v>1.2067300914773005</v>
      </c>
      <c r="E58" s="83">
        <f>$P$13</f>
        <v>1.1820021280866428</v>
      </c>
      <c r="F58" s="83">
        <f>$P$14</f>
        <v>1.1536841890907865</v>
      </c>
      <c r="G58" s="83">
        <f>$P$15</f>
        <v>1.1255339649856666</v>
      </c>
      <c r="H58" s="83">
        <f>$P$16</f>
        <v>1.085503554965674</v>
      </c>
      <c r="I58" s="83">
        <f>$P$17</f>
        <v>1.0566593326871885</v>
      </c>
      <c r="J58" s="83">
        <f>$P$18</f>
        <v>1.0351157114559759</v>
      </c>
      <c r="K58" s="83">
        <f>$P$19</f>
        <v>1</v>
      </c>
      <c r="L58" s="83"/>
      <c r="M58" s="84"/>
    </row>
    <row r="59" spans="1:15">
      <c r="B59" s="10">
        <v>2015</v>
      </c>
      <c r="C59" s="81">
        <f>$P$12</f>
        <v>1.2067300914773005</v>
      </c>
      <c r="D59" s="81">
        <f>$P$13</f>
        <v>1.1820021280866428</v>
      </c>
      <c r="E59" s="81">
        <f>$P$14</f>
        <v>1.1536841890907865</v>
      </c>
      <c r="F59" s="81">
        <f>$P$15</f>
        <v>1.1255339649856666</v>
      </c>
      <c r="G59" s="81">
        <f>$P$16</f>
        <v>1.085503554965674</v>
      </c>
      <c r="H59" s="81">
        <f>$P$17</f>
        <v>1.0566593326871885</v>
      </c>
      <c r="I59" s="81">
        <f>$P$18</f>
        <v>1.0351157114559759</v>
      </c>
      <c r="J59" s="81">
        <f>$P$19</f>
        <v>1</v>
      </c>
      <c r="K59" s="81"/>
      <c r="L59" s="81"/>
      <c r="M59" s="82"/>
    </row>
    <row r="60" spans="1:15">
      <c r="B60" s="13">
        <v>2016</v>
      </c>
      <c r="C60" s="83">
        <f>$P$13</f>
        <v>1.1820021280866428</v>
      </c>
      <c r="D60" s="83">
        <f>$P$14</f>
        <v>1.1536841890907865</v>
      </c>
      <c r="E60" s="83">
        <f>$P$15</f>
        <v>1.1255339649856666</v>
      </c>
      <c r="F60" s="83">
        <f>$P$16</f>
        <v>1.085503554965674</v>
      </c>
      <c r="G60" s="83">
        <f>$P$17</f>
        <v>1.0566593326871885</v>
      </c>
      <c r="H60" s="83">
        <f>$P$18</f>
        <v>1.0351157114559759</v>
      </c>
      <c r="I60" s="83">
        <f>$P$19</f>
        <v>1</v>
      </c>
      <c r="J60" s="83"/>
      <c r="K60" s="83"/>
      <c r="L60" s="83"/>
      <c r="M60" s="84"/>
    </row>
    <row r="61" spans="1:15">
      <c r="B61" s="10">
        <v>2017</v>
      </c>
      <c r="C61" s="81">
        <f>$P$14</f>
        <v>1.1536841890907865</v>
      </c>
      <c r="D61" s="81">
        <f>$P$15</f>
        <v>1.1255339649856666</v>
      </c>
      <c r="E61" s="81">
        <f>$P$16</f>
        <v>1.085503554965674</v>
      </c>
      <c r="F61" s="81">
        <f>$P$17</f>
        <v>1.0566593326871885</v>
      </c>
      <c r="G61" s="81">
        <f>$P$18</f>
        <v>1.0351157114559759</v>
      </c>
      <c r="H61" s="81">
        <f>$P$19</f>
        <v>1</v>
      </c>
      <c r="I61" s="81"/>
      <c r="J61" s="81"/>
      <c r="K61" s="81"/>
      <c r="L61" s="81"/>
      <c r="M61" s="82"/>
    </row>
    <row r="62" spans="1:15">
      <c r="B62" s="13">
        <v>2018</v>
      </c>
      <c r="C62" s="83">
        <f>$P$15</f>
        <v>1.1255339649856666</v>
      </c>
      <c r="D62" s="83">
        <f>$P$16</f>
        <v>1.085503554965674</v>
      </c>
      <c r="E62" s="83">
        <f>$P$17</f>
        <v>1.0566593326871885</v>
      </c>
      <c r="F62" s="83">
        <f>$P$18</f>
        <v>1.0351157114559759</v>
      </c>
      <c r="G62" s="83">
        <f>$P$19</f>
        <v>1</v>
      </c>
      <c r="H62" s="83"/>
      <c r="I62" s="83"/>
      <c r="J62" s="83"/>
      <c r="K62" s="83"/>
      <c r="L62" s="83"/>
      <c r="M62" s="84"/>
    </row>
    <row r="63" spans="1:15">
      <c r="B63" s="10">
        <v>2019</v>
      </c>
      <c r="C63" s="81">
        <f>$P$16</f>
        <v>1.085503554965674</v>
      </c>
      <c r="D63" s="81">
        <f>$P$17</f>
        <v>1.0566593326871885</v>
      </c>
      <c r="E63" s="81">
        <f>$P$18</f>
        <v>1.0351157114559759</v>
      </c>
      <c r="F63" s="81">
        <f>$P$19</f>
        <v>1</v>
      </c>
      <c r="G63" s="81"/>
      <c r="H63" s="81"/>
      <c r="I63" s="81"/>
      <c r="J63" s="81"/>
      <c r="K63" s="81"/>
      <c r="L63" s="81"/>
      <c r="M63" s="82"/>
    </row>
    <row r="64" spans="1:15">
      <c r="B64" s="13">
        <v>2020</v>
      </c>
      <c r="C64" s="83">
        <f>$P$17</f>
        <v>1.0566593326871885</v>
      </c>
      <c r="D64" s="83">
        <f>$P$18</f>
        <v>1.0351157114559759</v>
      </c>
      <c r="E64" s="83">
        <f>$P$19</f>
        <v>1</v>
      </c>
      <c r="F64" s="83"/>
      <c r="G64" s="83"/>
      <c r="H64" s="83"/>
      <c r="I64" s="83"/>
      <c r="J64" s="83"/>
      <c r="K64" s="83"/>
      <c r="L64" s="83"/>
      <c r="M64" s="84"/>
    </row>
    <row r="65" spans="1:15">
      <c r="B65" s="10">
        <v>2021</v>
      </c>
      <c r="C65" s="81">
        <f>$P$18</f>
        <v>1.0351157114559759</v>
      </c>
      <c r="D65" s="81">
        <f>$P$19</f>
        <v>1</v>
      </c>
      <c r="E65" s="81"/>
      <c r="F65" s="81"/>
      <c r="G65" s="81"/>
      <c r="H65" s="81"/>
      <c r="I65" s="81"/>
      <c r="J65" s="81"/>
      <c r="K65" s="81"/>
      <c r="L65" s="81"/>
      <c r="M65" s="82"/>
    </row>
    <row r="66" spans="1:15">
      <c r="B66" s="7">
        <v>2022</v>
      </c>
      <c r="C66" s="85">
        <f>$P$19</f>
        <v>1</v>
      </c>
      <c r="D66" s="85"/>
      <c r="E66" s="85"/>
      <c r="F66" s="85"/>
      <c r="G66" s="85"/>
      <c r="H66" s="85"/>
      <c r="I66" s="85"/>
      <c r="J66" s="85"/>
      <c r="K66" s="85"/>
      <c r="L66" s="85"/>
      <c r="M66" s="86"/>
    </row>
    <row r="67" spans="1:15">
      <c r="C67" s="87"/>
      <c r="D67" s="87"/>
      <c r="E67" s="87"/>
      <c r="F67" s="87"/>
      <c r="G67" s="87"/>
      <c r="H67" s="87"/>
      <c r="I67" s="87"/>
      <c r="J67" s="87"/>
      <c r="K67" s="87"/>
      <c r="L67" s="87"/>
    </row>
    <row r="68" spans="1:15">
      <c r="C68" s="29"/>
      <c r="D68" s="3"/>
      <c r="E68" s="3"/>
      <c r="F68" s="3"/>
      <c r="G68" s="3"/>
      <c r="H68" s="3"/>
      <c r="I68" s="3"/>
      <c r="J68" s="3"/>
      <c r="K68" s="3"/>
      <c r="L68" s="3"/>
    </row>
    <row r="69" spans="1:15" ht="15.6">
      <c r="A69" s="42" t="s">
        <v>91</v>
      </c>
      <c r="B69" s="1"/>
      <c r="C69" s="1"/>
      <c r="D69" s="1"/>
      <c r="E69" s="1"/>
      <c r="F69" s="1"/>
      <c r="G69" s="1"/>
      <c r="H69" s="1"/>
      <c r="I69" s="1"/>
      <c r="J69" s="1"/>
      <c r="K69" s="1"/>
      <c r="L69" s="1"/>
      <c r="M69" s="1"/>
      <c r="N69" s="1"/>
      <c r="O69" s="1"/>
    </row>
    <row r="70" spans="1:15">
      <c r="C70" s="29"/>
      <c r="D70" s="3"/>
      <c r="E70" s="3"/>
      <c r="F70" s="3"/>
      <c r="G70" s="3"/>
      <c r="H70" s="3"/>
      <c r="I70" s="3"/>
      <c r="J70" s="3"/>
      <c r="K70" s="3"/>
      <c r="L70" s="3"/>
    </row>
    <row r="71" spans="1:15" ht="15.6">
      <c r="B71" s="239" t="s">
        <v>380</v>
      </c>
      <c r="C71" s="240"/>
      <c r="D71" s="240"/>
      <c r="E71" s="240"/>
      <c r="F71" s="240"/>
      <c r="G71" s="240"/>
      <c r="H71" s="240"/>
      <c r="I71" s="240"/>
      <c r="J71" s="240"/>
      <c r="K71" s="240"/>
      <c r="L71" s="240"/>
      <c r="M71" s="240"/>
    </row>
    <row r="72" spans="1:15" ht="15.6">
      <c r="B72" s="14"/>
      <c r="C72" s="237" t="s">
        <v>336</v>
      </c>
      <c r="D72" s="238"/>
      <c r="E72" s="238"/>
      <c r="F72" s="238"/>
      <c r="G72" s="238"/>
      <c r="H72" s="238"/>
      <c r="I72" s="238"/>
      <c r="J72" s="238"/>
      <c r="K72" s="238"/>
      <c r="L72" s="238"/>
      <c r="M72" s="238"/>
    </row>
    <row r="73" spans="1:15" ht="15.6">
      <c r="B73" s="14" t="s">
        <v>429</v>
      </c>
      <c r="C73" s="44">
        <v>1</v>
      </c>
      <c r="D73" s="44">
        <v>2</v>
      </c>
      <c r="E73" s="44">
        <v>3</v>
      </c>
      <c r="F73" s="44">
        <v>4</v>
      </c>
      <c r="G73" s="44">
        <v>5</v>
      </c>
      <c r="H73" s="44">
        <v>6</v>
      </c>
      <c r="I73" s="44">
        <v>7</v>
      </c>
      <c r="J73" s="44">
        <v>8</v>
      </c>
      <c r="K73" s="44">
        <v>9</v>
      </c>
      <c r="L73" s="44">
        <v>10</v>
      </c>
      <c r="M73" s="45">
        <v>11</v>
      </c>
    </row>
    <row r="74" spans="1:15">
      <c r="B74" s="13">
        <v>2012</v>
      </c>
      <c r="C74" s="12">
        <f>Data!C82*C38</f>
        <v>48.023612908097455</v>
      </c>
      <c r="D74" s="12">
        <f>Data!D82*D38</f>
        <v>286.66129272869551</v>
      </c>
      <c r="E74" s="12">
        <f>Data!E82*E38</f>
        <v>595.68033025982356</v>
      </c>
      <c r="F74" s="12">
        <f>Data!F82*F38</f>
        <v>584.61732368923117</v>
      </c>
      <c r="G74" s="12">
        <f>Data!G82*G38</f>
        <v>440.61708275591519</v>
      </c>
      <c r="H74" s="12">
        <f>Data!H82*H38</f>
        <v>233.10734765990119</v>
      </c>
      <c r="I74" s="12">
        <f>Data!I82*I38</f>
        <v>100.45429313224945</v>
      </c>
      <c r="J74" s="12">
        <f>Data!J82*J38</f>
        <v>44.259790744214754</v>
      </c>
      <c r="K74" s="12">
        <f>Data!K82*K38</f>
        <v>28.60899193379678</v>
      </c>
      <c r="L74" s="12">
        <f>Data!L82*L38</f>
        <v>17.737684921168494</v>
      </c>
      <c r="M74" s="11">
        <f>Data!M82*M38</f>
        <v>11.223495881951422</v>
      </c>
    </row>
    <row r="75" spans="1:15">
      <c r="B75" s="10">
        <v>2013</v>
      </c>
      <c r="C75" s="9">
        <f>Data!C83*C39</f>
        <v>48.41390721640191</v>
      </c>
      <c r="D75" s="9">
        <f>Data!D83*D39</f>
        <v>307.16710140746642</v>
      </c>
      <c r="E75" s="9">
        <f>Data!E83*E39</f>
        <v>580.95583731957004</v>
      </c>
      <c r="F75" s="9">
        <f>Data!F83*F39</f>
        <v>595.84803332032982</v>
      </c>
      <c r="G75" s="9">
        <f>Data!G83*G39</f>
        <v>378.36016730727681</v>
      </c>
      <c r="H75" s="9">
        <f>Data!H83*H39</f>
        <v>139.26617911516402</v>
      </c>
      <c r="I75" s="9">
        <f>Data!I83*I39</f>
        <v>98.478034405877821</v>
      </c>
      <c r="J75" s="9">
        <f>Data!J83*J39</f>
        <v>59.33716845528221</v>
      </c>
      <c r="K75" s="9">
        <f>Data!K83*K39</f>
        <v>22.954651074453345</v>
      </c>
      <c r="L75" s="9">
        <f>Data!L83*L39</f>
        <v>17.3454027266522</v>
      </c>
      <c r="M75" s="8"/>
    </row>
    <row r="76" spans="1:15">
      <c r="B76" s="13">
        <v>2014</v>
      </c>
      <c r="C76" s="12">
        <f>Data!C84*C40</f>
        <v>52.230843154306029</v>
      </c>
      <c r="D76" s="12">
        <f>Data!D84*D40</f>
        <v>320.99030507362795</v>
      </c>
      <c r="E76" s="12">
        <f>Data!E84*E40</f>
        <v>552.86100085633802</v>
      </c>
      <c r="F76" s="12">
        <f>Data!F84*F40</f>
        <v>493.15675057697689</v>
      </c>
      <c r="G76" s="12">
        <f>Data!G84*G40</f>
        <v>309.35356180499548</v>
      </c>
      <c r="H76" s="12">
        <f>Data!H84*H40</f>
        <v>143.84431991869795</v>
      </c>
      <c r="I76" s="12">
        <f>Data!I84*I40</f>
        <v>93.244121858300616</v>
      </c>
      <c r="J76" s="12">
        <f>Data!J84*J40</f>
        <v>40.692335995621839</v>
      </c>
      <c r="K76" s="12">
        <f>Data!K84*K40</f>
        <v>23.467309571352974</v>
      </c>
      <c r="L76" s="12"/>
      <c r="M76" s="11"/>
    </row>
    <row r="77" spans="1:15">
      <c r="B77" s="10">
        <v>2015</v>
      </c>
      <c r="C77" s="9">
        <f>Data!C85*C41</f>
        <v>59.804277371132208</v>
      </c>
      <c r="D77" s="9">
        <f>Data!D85*D41</f>
        <v>358.22527053326439</v>
      </c>
      <c r="E77" s="9">
        <f>Data!E85*E41</f>
        <v>531.81274290248814</v>
      </c>
      <c r="F77" s="9">
        <f>Data!F85*F41</f>
        <v>457.75194938672763</v>
      </c>
      <c r="G77" s="9">
        <f>Data!G85*G41</f>
        <v>295.43410321763344</v>
      </c>
      <c r="H77" s="9">
        <f>Data!H85*H41</f>
        <v>159.9984363704931</v>
      </c>
      <c r="I77" s="9">
        <f>Data!I85*I41</f>
        <v>97.035570451098224</v>
      </c>
      <c r="J77" s="9">
        <f>Data!J85*J41</f>
        <v>33.670487645854266</v>
      </c>
      <c r="K77" s="9"/>
      <c r="L77" s="9"/>
      <c r="M77" s="8"/>
    </row>
    <row r="78" spans="1:15">
      <c r="B78" s="13">
        <v>2016</v>
      </c>
      <c r="C78" s="12">
        <f>Data!C86*C42</f>
        <v>52.53970634487878</v>
      </c>
      <c r="D78" s="12">
        <f>Data!D86*D42</f>
        <v>310.41933231092372</v>
      </c>
      <c r="E78" s="12">
        <f>Data!E86*E42</f>
        <v>539.94182558584077</v>
      </c>
      <c r="F78" s="12">
        <f>Data!F86*F42</f>
        <v>440.3849179049368</v>
      </c>
      <c r="G78" s="12">
        <f>Data!G86*G42</f>
        <v>345.42708779325</v>
      </c>
      <c r="H78" s="12">
        <f>Data!H86*H42</f>
        <v>199.2881070554813</v>
      </c>
      <c r="I78" s="12">
        <f>Data!I86*I42</f>
        <v>91.828602670511643</v>
      </c>
      <c r="J78" s="12"/>
      <c r="K78" s="12"/>
      <c r="L78" s="12"/>
      <c r="M78" s="11"/>
    </row>
    <row r="79" spans="1:15">
      <c r="B79" s="10">
        <v>2017</v>
      </c>
      <c r="C79" s="9">
        <f>Data!C87*C43</f>
        <v>39.827386032344933</v>
      </c>
      <c r="D79" s="9">
        <f>Data!D87*D43</f>
        <v>304.7874575717114</v>
      </c>
      <c r="E79" s="9">
        <f>Data!E87*E43</f>
        <v>458.08883420262265</v>
      </c>
      <c r="F79" s="9">
        <f>Data!F87*F43</f>
        <v>491.65082434376689</v>
      </c>
      <c r="G79" s="9">
        <f>Data!G87*G43</f>
        <v>291.10671135329471</v>
      </c>
      <c r="H79" s="9">
        <f>Data!H87*H43</f>
        <v>176.51498068887238</v>
      </c>
      <c r="I79" s="9"/>
      <c r="J79" s="9"/>
      <c r="K79" s="9"/>
      <c r="L79" s="9"/>
      <c r="M79" s="8"/>
    </row>
    <row r="80" spans="1:15">
      <c r="B80" s="13">
        <v>2018</v>
      </c>
      <c r="C80" s="12">
        <f>Data!C88*C44</f>
        <v>59.359355032692861</v>
      </c>
      <c r="D80" s="12">
        <f>Data!D88*D44</f>
        <v>260.02627062226168</v>
      </c>
      <c r="E80" s="12">
        <f>Data!E88*E44</f>
        <v>390.989556428556</v>
      </c>
      <c r="F80" s="12">
        <f>Data!F88*F44</f>
        <v>461.17980795038085</v>
      </c>
      <c r="G80" s="12">
        <f>Data!G88*G44</f>
        <v>319.35947373189049</v>
      </c>
      <c r="H80" s="12"/>
      <c r="I80" s="12"/>
      <c r="J80" s="12"/>
      <c r="K80" s="12"/>
      <c r="L80" s="12"/>
      <c r="M80" s="11"/>
    </row>
    <row r="81" spans="1:15">
      <c r="B81" s="10">
        <v>2019</v>
      </c>
      <c r="C81" s="9">
        <f>Data!C89*C45</f>
        <v>59.750717504689916</v>
      </c>
      <c r="D81" s="9">
        <f>Data!D89*D45</f>
        <v>210.8588664750207</v>
      </c>
      <c r="E81" s="9">
        <f>Data!E89*E45</f>
        <v>359.97066457665471</v>
      </c>
      <c r="F81" s="9">
        <f>Data!F89*F45</f>
        <v>434.65538597375507</v>
      </c>
      <c r="G81" s="9"/>
      <c r="H81" s="9"/>
      <c r="I81" s="9"/>
      <c r="J81" s="9"/>
      <c r="K81" s="9"/>
      <c r="L81" s="9"/>
      <c r="M81" s="8"/>
    </row>
    <row r="82" spans="1:15">
      <c r="B82" s="13">
        <v>2020</v>
      </c>
      <c r="C82" s="12">
        <f>Data!C90*C46</f>
        <v>64.635129924503843</v>
      </c>
      <c r="D82" s="12">
        <f>Data!D90*D46</f>
        <v>209.72203936205102</v>
      </c>
      <c r="E82" s="12">
        <f>Data!E90*E46</f>
        <v>363.23313945224606</v>
      </c>
      <c r="F82" s="12"/>
      <c r="G82" s="12"/>
      <c r="H82" s="12"/>
      <c r="I82" s="12"/>
      <c r="J82" s="12"/>
      <c r="K82" s="12"/>
      <c r="L82" s="12"/>
      <c r="M82" s="11"/>
    </row>
    <row r="83" spans="1:15">
      <c r="B83" s="10">
        <v>2021</v>
      </c>
      <c r="C83" s="9">
        <f>Data!C91*C47</f>
        <v>87.645031375185496</v>
      </c>
      <c r="D83" s="9">
        <f>Data!D91*D47</f>
        <v>225.49023544647858</v>
      </c>
      <c r="E83" s="9"/>
      <c r="F83" s="9"/>
      <c r="G83" s="9"/>
      <c r="H83" s="9"/>
      <c r="I83" s="9"/>
      <c r="J83" s="9"/>
      <c r="K83" s="9"/>
      <c r="L83" s="9"/>
      <c r="M83" s="8"/>
    </row>
    <row r="84" spans="1:15">
      <c r="B84" s="7">
        <v>2022</v>
      </c>
      <c r="C84" s="6">
        <f>Data!C92*C48</f>
        <v>82.645742403460474</v>
      </c>
      <c r="D84" s="6"/>
      <c r="E84" s="6"/>
      <c r="F84" s="6"/>
      <c r="G84" s="6"/>
      <c r="H84" s="6"/>
      <c r="I84" s="6"/>
      <c r="J84" s="6"/>
      <c r="K84" s="6"/>
      <c r="L84" s="6"/>
      <c r="M84" s="5"/>
    </row>
    <row r="88" spans="1:15" ht="15.6">
      <c r="A88" s="42" t="s">
        <v>92</v>
      </c>
      <c r="B88" s="1"/>
      <c r="C88" s="1"/>
      <c r="D88" s="1"/>
      <c r="E88" s="1"/>
      <c r="F88" s="1"/>
      <c r="G88" s="1"/>
      <c r="H88" s="1"/>
      <c r="I88" s="1"/>
      <c r="J88" s="1"/>
      <c r="K88" s="1"/>
      <c r="L88" s="1"/>
      <c r="M88" s="1"/>
      <c r="N88" s="1"/>
      <c r="O88" s="1"/>
    </row>
    <row r="90" spans="1:15" ht="15.6">
      <c r="B90" s="239" t="s">
        <v>379</v>
      </c>
      <c r="C90" s="240"/>
      <c r="D90" s="240"/>
      <c r="E90" s="240"/>
      <c r="F90" s="240"/>
      <c r="G90" s="240"/>
      <c r="H90" s="240"/>
      <c r="I90" s="240"/>
      <c r="J90" s="240"/>
      <c r="K90" s="240"/>
      <c r="L90" s="240"/>
      <c r="M90" s="240"/>
    </row>
    <row r="91" spans="1:15" ht="15.6">
      <c r="B91" s="14"/>
      <c r="C91" s="237" t="s">
        <v>336</v>
      </c>
      <c r="D91" s="238"/>
      <c r="E91" s="238"/>
      <c r="F91" s="238"/>
      <c r="G91" s="238"/>
      <c r="H91" s="238"/>
      <c r="I91" s="238"/>
      <c r="J91" s="238"/>
      <c r="K91" s="238"/>
      <c r="L91" s="238"/>
      <c r="M91" s="238"/>
    </row>
    <row r="92" spans="1:15" ht="15.6">
      <c r="B92" s="14" t="s">
        <v>429</v>
      </c>
      <c r="C92" s="44">
        <v>1</v>
      </c>
      <c r="D92" s="44">
        <v>2</v>
      </c>
      <c r="E92" s="44">
        <v>3</v>
      </c>
      <c r="F92" s="44">
        <v>4</v>
      </c>
      <c r="G92" s="44">
        <v>5</v>
      </c>
      <c r="H92" s="44">
        <v>6</v>
      </c>
      <c r="I92" s="44">
        <v>7</v>
      </c>
      <c r="J92" s="44">
        <v>8</v>
      </c>
      <c r="K92" s="44">
        <v>9</v>
      </c>
      <c r="L92" s="44">
        <v>10</v>
      </c>
      <c r="M92" s="45">
        <v>11</v>
      </c>
    </row>
    <row r="93" spans="1:15">
      <c r="B93" s="13">
        <v>2012</v>
      </c>
      <c r="C93" s="12">
        <f>Data!C133*C56</f>
        <v>1391.673466067085</v>
      </c>
      <c r="D93" s="12">
        <f>Data!D133*D56</f>
        <v>1885.5243246413345</v>
      </c>
      <c r="E93" s="12">
        <f>Data!E133*E56</f>
        <v>1534.8023635216819</v>
      </c>
      <c r="F93" s="12">
        <f>Data!F133*F56</f>
        <v>1084.8503522380931</v>
      </c>
      <c r="G93" s="12">
        <f>Data!G133*G56</f>
        <v>563.81501509732868</v>
      </c>
      <c r="H93" s="12">
        <f>Data!H133*H56</f>
        <v>293.03578402905976</v>
      </c>
      <c r="I93" s="12">
        <f>Data!I133*I56</f>
        <v>166.57902681787866</v>
      </c>
      <c r="J93" s="12">
        <f>Data!J133*J56</f>
        <v>120.49089460118981</v>
      </c>
      <c r="K93" s="12">
        <f>Data!K133*K56</f>
        <v>83.476087282287892</v>
      </c>
      <c r="L93" s="12">
        <f>Data!L133*L56</f>
        <v>61.071826975902582</v>
      </c>
      <c r="M93" s="11">
        <f>Data!M133*M56</f>
        <v>42</v>
      </c>
    </row>
    <row r="94" spans="1:15">
      <c r="B94" s="10">
        <v>2013</v>
      </c>
      <c r="C94" s="9">
        <f>Data!C134*C57</f>
        <v>1400.6032391457341</v>
      </c>
      <c r="D94" s="9">
        <f>Data!D134*D57</f>
        <v>1971.9140766526568</v>
      </c>
      <c r="E94" s="9">
        <f>Data!E134*E57</f>
        <v>1565.1289286460587</v>
      </c>
      <c r="F94" s="9">
        <f>Data!F134*F57</f>
        <v>973.96975354339372</v>
      </c>
      <c r="G94" s="9">
        <f>Data!G134*G57</f>
        <v>493.77683293085664</v>
      </c>
      <c r="H94" s="9">
        <f>Data!H134*H57</f>
        <v>289.26222900131631</v>
      </c>
      <c r="I94" s="9">
        <f>Data!I134*I57</f>
        <v>189.96312211899294</v>
      </c>
      <c r="J94" s="9">
        <f>Data!J134*J57</f>
        <v>112.00588926484198</v>
      </c>
      <c r="K94" s="9">
        <f>Data!K134*K57</f>
        <v>76.598562647742213</v>
      </c>
      <c r="L94" s="9">
        <f>Data!L134*L57</f>
        <v>50</v>
      </c>
      <c r="M94" s="8"/>
    </row>
    <row r="95" spans="1:15">
      <c r="B95" s="13">
        <v>2014</v>
      </c>
      <c r="C95" s="12">
        <f>Data!C135*C58</f>
        <v>1490.6000554522573</v>
      </c>
      <c r="D95" s="12">
        <f>Data!D135*D58</f>
        <v>1884.9124028875433</v>
      </c>
      <c r="E95" s="12">
        <f>Data!E135*E58</f>
        <v>1444.4066005218776</v>
      </c>
      <c r="F95" s="12">
        <f>Data!F135*F58</f>
        <v>941.40629829808177</v>
      </c>
      <c r="G95" s="12">
        <f>Data!G135*G58</f>
        <v>504.23921631357865</v>
      </c>
      <c r="H95" s="12">
        <f>Data!H135*H58</f>
        <v>321.30905226983947</v>
      </c>
      <c r="I95" s="12">
        <f>Data!I135*I58</f>
        <v>195.48197654712988</v>
      </c>
      <c r="J95" s="12">
        <f>Data!J135*J58</f>
        <v>137.67038962364481</v>
      </c>
      <c r="K95" s="12">
        <f>Data!K135*K58</f>
        <v>107</v>
      </c>
      <c r="L95" s="12"/>
      <c r="M95" s="11"/>
    </row>
    <row r="96" spans="1:15">
      <c r="B96" s="10">
        <v>2015</v>
      </c>
      <c r="C96" s="9">
        <f>Data!C136*C59</f>
        <v>1475.8309018767384</v>
      </c>
      <c r="D96" s="9">
        <f>Data!D136*D59</f>
        <v>1790.733224051264</v>
      </c>
      <c r="E96" s="9">
        <f>Data!E136*E59</f>
        <v>1267.8989238107745</v>
      </c>
      <c r="F96" s="9">
        <f>Data!F136*F59</f>
        <v>778.86950377008134</v>
      </c>
      <c r="G96" s="9">
        <f>Data!G136*G59</f>
        <v>485.22008906965624</v>
      </c>
      <c r="H96" s="9">
        <f>Data!H136*H59</f>
        <v>272.61810783329463</v>
      </c>
      <c r="I96" s="9">
        <f>Data!I136*I59</f>
        <v>153.19712529548443</v>
      </c>
      <c r="J96" s="9">
        <f>Data!J136*J59</f>
        <v>106</v>
      </c>
      <c r="K96" s="9"/>
      <c r="L96" s="9"/>
      <c r="M96" s="8"/>
    </row>
    <row r="97" spans="1:23">
      <c r="B97" s="13">
        <v>2016</v>
      </c>
      <c r="C97" s="12">
        <f>Data!C137*C60</f>
        <v>1644.1649601685201</v>
      </c>
      <c r="D97" s="12">
        <f>Data!D137*D60</f>
        <v>1814.7452294398072</v>
      </c>
      <c r="E97" s="12">
        <f>Data!E137*E60</f>
        <v>1269.6023125038319</v>
      </c>
      <c r="F97" s="12">
        <f>Data!F137*F60</f>
        <v>916.1650003910288</v>
      </c>
      <c r="G97" s="12">
        <f>Data!G137*G60</f>
        <v>535.72628167240453</v>
      </c>
      <c r="H97" s="12">
        <f>Data!H137*H60</f>
        <v>289.83239920767323</v>
      </c>
      <c r="I97" s="12">
        <f>Data!I137*I60</f>
        <v>181</v>
      </c>
      <c r="J97" s="12"/>
      <c r="K97" s="12"/>
      <c r="L97" s="12"/>
      <c r="M97" s="11"/>
    </row>
    <row r="98" spans="1:23">
      <c r="B98" s="10">
        <v>2017</v>
      </c>
      <c r="C98" s="9">
        <f>Data!C138*C61</f>
        <v>1352.1178696144018</v>
      </c>
      <c r="D98" s="9">
        <f>Data!D138*D61</f>
        <v>1514.9687168707073</v>
      </c>
      <c r="E98" s="9">
        <f>Data!E138*E61</f>
        <v>1253.7566059853534</v>
      </c>
      <c r="F98" s="9">
        <f>Data!F138*F61</f>
        <v>920.35027877054119</v>
      </c>
      <c r="G98" s="9">
        <f>Data!G138*G61</f>
        <v>544.47086422584334</v>
      </c>
      <c r="H98" s="9">
        <f>Data!H138*H61</f>
        <v>338</v>
      </c>
      <c r="I98" s="9"/>
      <c r="J98" s="9"/>
      <c r="K98" s="9"/>
      <c r="L98" s="9"/>
      <c r="M98" s="8"/>
    </row>
    <row r="99" spans="1:23">
      <c r="B99" s="13">
        <v>2018</v>
      </c>
      <c r="C99" s="12">
        <f>Data!C139*C62</f>
        <v>953.32726834285961</v>
      </c>
      <c r="D99" s="12">
        <f>Data!D139*D62</f>
        <v>1228.7900242211429</v>
      </c>
      <c r="E99" s="12">
        <f>Data!E139*E62</f>
        <v>1201.4216612653333</v>
      </c>
      <c r="F99" s="12">
        <f>Data!F139*F62</f>
        <v>908.83159465834683</v>
      </c>
      <c r="G99" s="12">
        <f>Data!G139*G62</f>
        <v>565</v>
      </c>
      <c r="H99" s="12"/>
      <c r="I99" s="12"/>
      <c r="J99" s="12"/>
      <c r="K99" s="12"/>
      <c r="L99" s="12"/>
      <c r="M99" s="11"/>
    </row>
    <row r="100" spans="1:23">
      <c r="B100" s="10">
        <v>2019</v>
      </c>
      <c r="C100" s="9">
        <f>Data!C140*C63</f>
        <v>883.59989374205861</v>
      </c>
      <c r="D100" s="9">
        <f>Data!D140*D63</f>
        <v>1158.0986286251587</v>
      </c>
      <c r="E100" s="9">
        <f>Data!E140*E63</f>
        <v>1127.2410097755578</v>
      </c>
      <c r="F100" s="9">
        <f>Data!F140*F63</f>
        <v>837</v>
      </c>
      <c r="G100" s="9"/>
      <c r="H100" s="9"/>
      <c r="I100" s="9"/>
      <c r="J100" s="9"/>
      <c r="K100" s="9"/>
      <c r="L100" s="9"/>
      <c r="M100" s="8"/>
    </row>
    <row r="101" spans="1:23">
      <c r="B101" s="13">
        <v>2020</v>
      </c>
      <c r="C101" s="12">
        <f>Data!C141*C64</f>
        <v>889.70715812261267</v>
      </c>
      <c r="D101" s="12">
        <f>Data!D141*D64</f>
        <v>1143.8028611588534</v>
      </c>
      <c r="E101" s="12">
        <f>Data!E141*E64</f>
        <v>1084</v>
      </c>
      <c r="F101" s="12"/>
      <c r="G101" s="12"/>
      <c r="H101" s="12"/>
      <c r="I101" s="12"/>
      <c r="J101" s="12"/>
      <c r="K101" s="12"/>
      <c r="L101" s="12"/>
      <c r="M101" s="11"/>
    </row>
    <row r="102" spans="1:23">
      <c r="B102" s="10">
        <v>2021</v>
      </c>
      <c r="C102" s="9">
        <f>Data!C142*C65</f>
        <v>885.02393329485938</v>
      </c>
      <c r="D102" s="9">
        <f>Data!D142*D65</f>
        <v>1155</v>
      </c>
      <c r="E102" s="9"/>
      <c r="F102" s="9"/>
      <c r="G102" s="9"/>
      <c r="H102" s="9"/>
      <c r="I102" s="9"/>
      <c r="J102" s="9"/>
      <c r="K102" s="9"/>
      <c r="L102" s="9"/>
      <c r="M102" s="8"/>
    </row>
    <row r="103" spans="1:23">
      <c r="B103" s="7">
        <v>2022</v>
      </c>
      <c r="C103" s="6">
        <f>Data!C143*C66</f>
        <v>955</v>
      </c>
      <c r="D103" s="6"/>
      <c r="E103" s="6"/>
      <c r="F103" s="6"/>
      <c r="G103" s="6"/>
      <c r="H103" s="6"/>
      <c r="I103" s="6"/>
      <c r="J103" s="6"/>
      <c r="K103" s="6"/>
      <c r="L103" s="6"/>
      <c r="M103" s="5"/>
    </row>
    <row r="106" spans="1:23" ht="15.6">
      <c r="A106" s="42" t="s">
        <v>93</v>
      </c>
      <c r="B106" s="1"/>
      <c r="C106" s="1"/>
      <c r="D106" s="1"/>
      <c r="E106" s="1"/>
      <c r="F106" s="1"/>
      <c r="G106" s="1"/>
      <c r="H106" s="1"/>
      <c r="I106" s="1"/>
      <c r="J106" s="1"/>
      <c r="K106" s="1"/>
      <c r="L106" s="1"/>
      <c r="M106" s="1"/>
      <c r="N106" s="1"/>
      <c r="O106" s="1"/>
    </row>
    <row r="108" spans="1:23" ht="15.6">
      <c r="B108" s="239" t="s">
        <v>381</v>
      </c>
      <c r="C108" s="240"/>
      <c r="D108" s="240"/>
      <c r="E108" s="240"/>
      <c r="F108" s="240"/>
      <c r="G108" s="240"/>
      <c r="H108" s="240"/>
      <c r="I108" s="240"/>
      <c r="J108" s="240"/>
      <c r="K108" s="240"/>
      <c r="L108" s="240"/>
      <c r="M108" s="240"/>
    </row>
    <row r="109" spans="1:23" ht="15.6">
      <c r="B109" s="14"/>
      <c r="C109" s="237" t="s">
        <v>336</v>
      </c>
      <c r="D109" s="238"/>
      <c r="E109" s="238"/>
      <c r="F109" s="238"/>
      <c r="G109" s="238"/>
      <c r="H109" s="238"/>
      <c r="I109" s="238"/>
      <c r="J109" s="238"/>
      <c r="K109" s="238"/>
      <c r="L109" s="238"/>
      <c r="M109" s="238"/>
    </row>
    <row r="110" spans="1:23" ht="15.45" customHeight="1">
      <c r="B110" s="14" t="s">
        <v>0</v>
      </c>
      <c r="C110" s="44">
        <v>1</v>
      </c>
      <c r="D110" s="44">
        <v>2</v>
      </c>
      <c r="E110" s="44">
        <v>3</v>
      </c>
      <c r="F110" s="44">
        <v>4</v>
      </c>
      <c r="G110" s="44">
        <v>5</v>
      </c>
      <c r="H110" s="44">
        <v>6</v>
      </c>
      <c r="I110" s="44">
        <v>7</v>
      </c>
      <c r="J110" s="44">
        <v>8</v>
      </c>
      <c r="K110" s="44">
        <v>9</v>
      </c>
      <c r="L110" s="44">
        <v>10</v>
      </c>
      <c r="M110" s="45">
        <v>11</v>
      </c>
      <c r="N110" s="4"/>
      <c r="O110" s="4"/>
      <c r="P110" s="4"/>
      <c r="Q110" s="4"/>
      <c r="R110" s="4"/>
      <c r="S110" s="4"/>
      <c r="T110" s="4"/>
      <c r="U110" s="4"/>
      <c r="V110" s="4"/>
      <c r="W110" s="4"/>
    </row>
    <row r="111" spans="1:23" ht="15.45" customHeight="1">
      <c r="A111" s="2">
        <v>1</v>
      </c>
      <c r="B111" s="13">
        <v>2012</v>
      </c>
      <c r="C111" s="12">
        <f t="shared" ref="C111:C121" si="5">C74</f>
        <v>48.023612908097455</v>
      </c>
      <c r="D111" s="12">
        <f t="shared" ref="D111" si="6">C111+D74</f>
        <v>334.68490563679296</v>
      </c>
      <c r="E111" s="12">
        <f t="shared" ref="E111" si="7">D111+E74</f>
        <v>930.36523589661647</v>
      </c>
      <c r="F111" s="12">
        <f t="shared" ref="F111" si="8">E111+F74</f>
        <v>1514.9825595858476</v>
      </c>
      <c r="G111" s="12">
        <f t="shared" ref="G111" si="9">F111+G74</f>
        <v>1955.5996423417628</v>
      </c>
      <c r="H111" s="12">
        <f t="shared" ref="H111" si="10">G111+H74</f>
        <v>2188.7069900016641</v>
      </c>
      <c r="I111" s="12">
        <f t="shared" ref="I111" si="11">H111+I74</f>
        <v>2289.1612831339135</v>
      </c>
      <c r="J111" s="12">
        <f t="shared" ref="J111" si="12">I111+J74</f>
        <v>2333.421073878128</v>
      </c>
      <c r="K111" s="12">
        <f t="shared" ref="K111" si="13">J111+K74</f>
        <v>2362.0300658119249</v>
      </c>
      <c r="L111" s="12">
        <f t="shared" ref="L111" si="14">K111+L74</f>
        <v>2379.7677507330936</v>
      </c>
      <c r="M111" s="11">
        <f t="shared" ref="M111" si="15">L111+M74</f>
        <v>2390.9912466150449</v>
      </c>
      <c r="N111" s="4"/>
      <c r="O111" s="4"/>
      <c r="P111" s="4"/>
      <c r="Q111" s="4"/>
      <c r="R111" s="4"/>
      <c r="S111" s="4"/>
      <c r="T111" s="4"/>
      <c r="U111" s="4"/>
      <c r="V111" s="4"/>
      <c r="W111" s="4"/>
    </row>
    <row r="112" spans="1:23">
      <c r="A112" s="2">
        <f t="shared" ref="A112:A121" si="16">A111+1</f>
        <v>2</v>
      </c>
      <c r="B112" s="10">
        <v>2013</v>
      </c>
      <c r="C112" s="9">
        <f t="shared" si="5"/>
        <v>48.41390721640191</v>
      </c>
      <c r="D112" s="9">
        <f t="shared" ref="D112:L112" si="17">C112+D75</f>
        <v>355.58100862386834</v>
      </c>
      <c r="E112" s="9">
        <f t="shared" si="17"/>
        <v>936.53684594343838</v>
      </c>
      <c r="F112" s="9">
        <f t="shared" si="17"/>
        <v>1532.3848792637682</v>
      </c>
      <c r="G112" s="9">
        <f t="shared" si="17"/>
        <v>1910.7450465710449</v>
      </c>
      <c r="H112" s="9">
        <f t="shared" si="17"/>
        <v>2050.0112256862089</v>
      </c>
      <c r="I112" s="9">
        <f t="shared" si="17"/>
        <v>2148.4892600920866</v>
      </c>
      <c r="J112" s="9">
        <f t="shared" si="17"/>
        <v>2207.8264285473688</v>
      </c>
      <c r="K112" s="9">
        <f t="shared" si="17"/>
        <v>2230.7810796218223</v>
      </c>
      <c r="L112" s="9">
        <f t="shared" si="17"/>
        <v>2248.1264823484744</v>
      </c>
      <c r="M112" s="8"/>
      <c r="N112" s="4"/>
      <c r="O112" s="4"/>
      <c r="P112" s="4"/>
      <c r="Q112" s="4"/>
      <c r="R112" s="4"/>
      <c r="S112" s="4"/>
      <c r="T112" s="4"/>
      <c r="U112" s="4"/>
      <c r="V112" s="4"/>
      <c r="W112" s="4"/>
    </row>
    <row r="113" spans="1:23">
      <c r="A113" s="2">
        <f t="shared" si="16"/>
        <v>3</v>
      </c>
      <c r="B113" s="13">
        <v>2014</v>
      </c>
      <c r="C113" s="12">
        <f t="shared" si="5"/>
        <v>52.230843154306029</v>
      </c>
      <c r="D113" s="12">
        <f t="shared" ref="D113:K113" si="18">C113+D76</f>
        <v>373.22114822793401</v>
      </c>
      <c r="E113" s="12">
        <f t="shared" si="18"/>
        <v>926.08214908427203</v>
      </c>
      <c r="F113" s="12">
        <f t="shared" si="18"/>
        <v>1419.238899661249</v>
      </c>
      <c r="G113" s="12">
        <f t="shared" si="18"/>
        <v>1728.5924614662445</v>
      </c>
      <c r="H113" s="12">
        <f t="shared" si="18"/>
        <v>1872.4367813849424</v>
      </c>
      <c r="I113" s="12">
        <f t="shared" si="18"/>
        <v>1965.6809032432429</v>
      </c>
      <c r="J113" s="12">
        <f t="shared" si="18"/>
        <v>2006.3732392388647</v>
      </c>
      <c r="K113" s="12">
        <f t="shared" si="18"/>
        <v>2029.8405488102176</v>
      </c>
      <c r="L113" s="12"/>
      <c r="M113" s="11"/>
      <c r="N113" s="4"/>
      <c r="O113" s="4"/>
      <c r="P113" s="4"/>
      <c r="Q113" s="4"/>
      <c r="R113" s="4"/>
      <c r="S113" s="4"/>
      <c r="T113" s="4"/>
      <c r="U113" s="4"/>
      <c r="V113" s="4"/>
      <c r="W113" s="4"/>
    </row>
    <row r="114" spans="1:23">
      <c r="A114" s="2">
        <f t="shared" si="16"/>
        <v>4</v>
      </c>
      <c r="B114" s="10">
        <v>2015</v>
      </c>
      <c r="C114" s="9">
        <f t="shared" si="5"/>
        <v>59.804277371132208</v>
      </c>
      <c r="D114" s="9">
        <f t="shared" ref="D114:J114" si="19">C114+D77</f>
        <v>418.02954790439662</v>
      </c>
      <c r="E114" s="9">
        <f t="shared" si="19"/>
        <v>949.84229080688476</v>
      </c>
      <c r="F114" s="9">
        <f t="shared" si="19"/>
        <v>1407.5942401936124</v>
      </c>
      <c r="G114" s="9">
        <f t="shared" si="19"/>
        <v>1703.0283434112459</v>
      </c>
      <c r="H114" s="9">
        <f t="shared" si="19"/>
        <v>1863.0267797817392</v>
      </c>
      <c r="I114" s="9">
        <f t="shared" si="19"/>
        <v>1960.0623502328374</v>
      </c>
      <c r="J114" s="9">
        <f t="shared" si="19"/>
        <v>1993.7328378786917</v>
      </c>
      <c r="K114" s="9"/>
      <c r="L114" s="9"/>
      <c r="M114" s="8"/>
      <c r="N114" s="4"/>
      <c r="O114" s="4"/>
      <c r="P114" s="4"/>
      <c r="Q114" s="4"/>
      <c r="R114" s="4"/>
      <c r="S114" s="4"/>
      <c r="T114" s="4"/>
      <c r="U114" s="4"/>
      <c r="V114" s="4"/>
    </row>
    <row r="115" spans="1:23">
      <c r="A115" s="2">
        <f t="shared" si="16"/>
        <v>5</v>
      </c>
      <c r="B115" s="13">
        <v>2016</v>
      </c>
      <c r="C115" s="12">
        <f t="shared" si="5"/>
        <v>52.53970634487878</v>
      </c>
      <c r="D115" s="12">
        <f t="shared" ref="D115:I115" si="20">C115+D78</f>
        <v>362.95903865580249</v>
      </c>
      <c r="E115" s="12">
        <f t="shared" si="20"/>
        <v>902.90086424164326</v>
      </c>
      <c r="F115" s="12">
        <f t="shared" si="20"/>
        <v>1343.28578214658</v>
      </c>
      <c r="G115" s="12">
        <f t="shared" si="20"/>
        <v>1688.7128699398299</v>
      </c>
      <c r="H115" s="12">
        <f t="shared" si="20"/>
        <v>1888.0009769953112</v>
      </c>
      <c r="I115" s="12">
        <f t="shared" si="20"/>
        <v>1979.8295796658228</v>
      </c>
      <c r="J115" s="12"/>
      <c r="K115" s="12"/>
      <c r="L115" s="12"/>
      <c r="M115" s="11"/>
      <c r="N115" s="4"/>
      <c r="O115" s="4"/>
      <c r="P115" s="4"/>
      <c r="Q115" s="4"/>
      <c r="R115" s="4"/>
      <c r="S115" s="4"/>
      <c r="T115" s="4"/>
      <c r="U115" s="4"/>
    </row>
    <row r="116" spans="1:23">
      <c r="A116" s="2">
        <f t="shared" si="16"/>
        <v>6</v>
      </c>
      <c r="B116" s="10">
        <v>2017</v>
      </c>
      <c r="C116" s="9">
        <f t="shared" si="5"/>
        <v>39.827386032344933</v>
      </c>
      <c r="D116" s="9">
        <f>C116+D79</f>
        <v>344.61484360405632</v>
      </c>
      <c r="E116" s="9">
        <f>D116+E79</f>
        <v>802.70367780667902</v>
      </c>
      <c r="F116" s="9">
        <f>E116+F79</f>
        <v>1294.354502150446</v>
      </c>
      <c r="G116" s="9">
        <f>F116+G79</f>
        <v>1585.4612135037407</v>
      </c>
      <c r="H116" s="9">
        <f>G116+H79</f>
        <v>1761.9761941926131</v>
      </c>
      <c r="I116" s="9"/>
      <c r="J116" s="9"/>
      <c r="K116" s="9"/>
      <c r="L116" s="9"/>
      <c r="M116" s="8"/>
      <c r="N116" s="4"/>
      <c r="O116" s="4"/>
      <c r="P116" s="4"/>
      <c r="Q116" s="4"/>
      <c r="R116" s="4"/>
      <c r="S116" s="4"/>
      <c r="T116" s="4"/>
    </row>
    <row r="117" spans="1:23">
      <c r="A117" s="2">
        <f t="shared" si="16"/>
        <v>7</v>
      </c>
      <c r="B117" s="13">
        <v>2018</v>
      </c>
      <c r="C117" s="12">
        <f t="shared" si="5"/>
        <v>59.359355032692861</v>
      </c>
      <c r="D117" s="12">
        <f>C117+D80</f>
        <v>319.38562565495454</v>
      </c>
      <c r="E117" s="12">
        <f>D117+E80</f>
        <v>710.37518208351048</v>
      </c>
      <c r="F117" s="12">
        <f>E117+F80</f>
        <v>1171.5549900338913</v>
      </c>
      <c r="G117" s="12">
        <f>F117+G80</f>
        <v>1490.9144637657819</v>
      </c>
      <c r="H117" s="12"/>
      <c r="I117" s="12"/>
      <c r="J117" s="12"/>
      <c r="K117" s="12"/>
      <c r="L117" s="12"/>
      <c r="M117" s="11"/>
      <c r="N117" s="4"/>
      <c r="O117" s="4"/>
      <c r="P117" s="4"/>
      <c r="Q117" s="4"/>
      <c r="R117" s="4"/>
      <c r="S117" s="4"/>
    </row>
    <row r="118" spans="1:23">
      <c r="A118" s="2">
        <f t="shared" si="16"/>
        <v>8</v>
      </c>
      <c r="B118" s="10">
        <v>2019</v>
      </c>
      <c r="C118" s="9">
        <f t="shared" si="5"/>
        <v>59.750717504689916</v>
      </c>
      <c r="D118" s="9">
        <f>C118+D81</f>
        <v>270.60958397971064</v>
      </c>
      <c r="E118" s="9">
        <f>D118+E81</f>
        <v>630.5802485563654</v>
      </c>
      <c r="F118" s="9">
        <f>E118+F81</f>
        <v>1065.2356345301205</v>
      </c>
      <c r="G118" s="9"/>
      <c r="H118" s="9"/>
      <c r="I118" s="9"/>
      <c r="J118" s="9"/>
      <c r="K118" s="9"/>
      <c r="L118" s="9"/>
      <c r="M118" s="8"/>
      <c r="N118" s="4"/>
      <c r="O118" s="4"/>
      <c r="P118" s="4"/>
      <c r="Q118" s="4"/>
      <c r="R118" s="4"/>
    </row>
    <row r="119" spans="1:23">
      <c r="A119" s="2">
        <f t="shared" si="16"/>
        <v>9</v>
      </c>
      <c r="B119" s="13">
        <v>2020</v>
      </c>
      <c r="C119" s="12">
        <f t="shared" si="5"/>
        <v>64.635129924503843</v>
      </c>
      <c r="D119" s="12">
        <f>C119+D82</f>
        <v>274.35716928655484</v>
      </c>
      <c r="E119" s="12">
        <f>D119+E82</f>
        <v>637.5903087388009</v>
      </c>
      <c r="F119" s="12"/>
      <c r="G119" s="12"/>
      <c r="H119" s="12"/>
      <c r="I119" s="12"/>
      <c r="J119" s="12"/>
      <c r="K119" s="12"/>
      <c r="L119" s="12"/>
      <c r="M119" s="11"/>
      <c r="N119" s="4"/>
      <c r="O119" s="4"/>
      <c r="P119" s="4"/>
      <c r="Q119" s="4"/>
    </row>
    <row r="120" spans="1:23">
      <c r="A120" s="2">
        <f t="shared" si="16"/>
        <v>10</v>
      </c>
      <c r="B120" s="10">
        <v>2021</v>
      </c>
      <c r="C120" s="9">
        <f t="shared" si="5"/>
        <v>87.645031375185496</v>
      </c>
      <c r="D120" s="9">
        <f>C120+D83</f>
        <v>313.13526682166406</v>
      </c>
      <c r="E120" s="9"/>
      <c r="F120" s="9"/>
      <c r="G120" s="9"/>
      <c r="H120" s="9"/>
      <c r="I120" s="9"/>
      <c r="J120" s="9"/>
      <c r="K120" s="9"/>
      <c r="L120" s="9"/>
      <c r="M120" s="8"/>
      <c r="N120" s="4"/>
      <c r="O120" s="4"/>
      <c r="P120" s="4"/>
    </row>
    <row r="121" spans="1:23">
      <c r="A121" s="2">
        <f t="shared" si="16"/>
        <v>11</v>
      </c>
      <c r="B121" s="7">
        <v>2022</v>
      </c>
      <c r="C121" s="6">
        <f t="shared" si="5"/>
        <v>82.645742403460474</v>
      </c>
      <c r="D121" s="6"/>
      <c r="E121" s="6"/>
      <c r="F121" s="6"/>
      <c r="G121" s="6"/>
      <c r="H121" s="6"/>
      <c r="I121" s="6"/>
      <c r="J121" s="6"/>
      <c r="K121" s="6"/>
      <c r="L121" s="6"/>
      <c r="M121" s="5"/>
      <c r="N121" s="4"/>
      <c r="O121" s="4"/>
    </row>
    <row r="122" spans="1:23">
      <c r="N122" s="4"/>
    </row>
    <row r="125" spans="1:23" ht="15.6">
      <c r="A125" s="42" t="s">
        <v>94</v>
      </c>
      <c r="B125" s="1"/>
      <c r="C125" s="1"/>
      <c r="D125" s="1"/>
      <c r="E125" s="1"/>
      <c r="F125" s="1"/>
      <c r="G125" s="1"/>
      <c r="H125" s="1"/>
      <c r="I125" s="1"/>
      <c r="J125" s="1"/>
      <c r="K125" s="1"/>
      <c r="L125" s="1"/>
      <c r="M125" s="1"/>
      <c r="N125" s="1"/>
      <c r="O125" s="1"/>
    </row>
    <row r="127" spans="1:23" ht="15.6">
      <c r="B127" s="239" t="s">
        <v>382</v>
      </c>
      <c r="C127" s="240"/>
      <c r="D127" s="240"/>
      <c r="E127" s="240"/>
      <c r="F127" s="240"/>
      <c r="G127" s="240"/>
      <c r="H127" s="240"/>
      <c r="I127" s="240"/>
      <c r="J127" s="240"/>
      <c r="K127" s="240"/>
      <c r="L127" s="240"/>
      <c r="M127" s="240"/>
    </row>
    <row r="128" spans="1:23" ht="15.6">
      <c r="B128" s="14"/>
      <c r="C128" s="237" t="s">
        <v>336</v>
      </c>
      <c r="D128" s="238"/>
      <c r="E128" s="238"/>
      <c r="F128" s="238"/>
      <c r="G128" s="238"/>
      <c r="H128" s="238"/>
      <c r="I128" s="238"/>
      <c r="J128" s="238"/>
      <c r="K128" s="238"/>
      <c r="L128" s="238"/>
      <c r="M128" s="238"/>
    </row>
    <row r="129" spans="1:24" ht="15.6">
      <c r="B129" s="14" t="s">
        <v>429</v>
      </c>
      <c r="C129" s="44">
        <v>1</v>
      </c>
      <c r="D129" s="44">
        <v>2</v>
      </c>
      <c r="E129" s="44">
        <v>3</v>
      </c>
      <c r="F129" s="44">
        <v>4</v>
      </c>
      <c r="G129" s="44">
        <v>5</v>
      </c>
      <c r="H129" s="44">
        <v>6</v>
      </c>
      <c r="I129" s="44">
        <v>7</v>
      </c>
      <c r="J129" s="44">
        <v>8</v>
      </c>
      <c r="K129" s="44">
        <v>9</v>
      </c>
      <c r="L129" s="44">
        <v>10</v>
      </c>
      <c r="M129" s="45">
        <v>11</v>
      </c>
    </row>
    <row r="130" spans="1:24">
      <c r="B130" s="13">
        <v>2012</v>
      </c>
      <c r="C130" s="12">
        <f t="shared" ref="C130:M132" si="21">C111+C93</f>
        <v>1439.6970789751824</v>
      </c>
      <c r="D130" s="12">
        <f t="shared" si="21"/>
        <v>2220.2092302781275</v>
      </c>
      <c r="E130" s="12">
        <f t="shared" si="21"/>
        <v>2465.1675994182983</v>
      </c>
      <c r="F130" s="12">
        <f t="shared" si="21"/>
        <v>2599.8329118239408</v>
      </c>
      <c r="G130" s="12">
        <f t="shared" si="21"/>
        <v>2519.4146574390916</v>
      </c>
      <c r="H130" s="12">
        <f t="shared" si="21"/>
        <v>2481.7427740307239</v>
      </c>
      <c r="I130" s="12">
        <f t="shared" si="21"/>
        <v>2455.7403099517919</v>
      </c>
      <c r="J130" s="12">
        <f t="shared" si="21"/>
        <v>2453.9119684793177</v>
      </c>
      <c r="K130" s="12">
        <f t="shared" si="21"/>
        <v>2445.506153094213</v>
      </c>
      <c r="L130" s="12">
        <f t="shared" si="21"/>
        <v>2440.8395777089963</v>
      </c>
      <c r="M130" s="11">
        <f t="shared" si="21"/>
        <v>2432.9912466150449</v>
      </c>
    </row>
    <row r="131" spans="1:24">
      <c r="A131" s="2">
        <v>1</v>
      </c>
      <c r="B131" s="10">
        <v>2013</v>
      </c>
      <c r="C131" s="9">
        <f t="shared" ref="C131:L131" si="22">C112+C94</f>
        <v>1449.0171463621359</v>
      </c>
      <c r="D131" s="9">
        <f t="shared" si="22"/>
        <v>2327.4950852765251</v>
      </c>
      <c r="E131" s="9">
        <f t="shared" si="22"/>
        <v>2501.6657745894972</v>
      </c>
      <c r="F131" s="9">
        <f t="shared" si="22"/>
        <v>2506.354632807162</v>
      </c>
      <c r="G131" s="9">
        <f t="shared" si="22"/>
        <v>2404.5218795019014</v>
      </c>
      <c r="H131" s="9">
        <f t="shared" si="22"/>
        <v>2339.2734546875254</v>
      </c>
      <c r="I131" s="9">
        <f t="shared" si="22"/>
        <v>2338.4523822110796</v>
      </c>
      <c r="J131" s="9">
        <f t="shared" si="22"/>
        <v>2319.8323178122109</v>
      </c>
      <c r="K131" s="9">
        <f t="shared" si="22"/>
        <v>2307.3796422695646</v>
      </c>
      <c r="L131" s="9">
        <f t="shared" si="22"/>
        <v>2298.1264823484744</v>
      </c>
      <c r="M131" s="8"/>
      <c r="N131" s="34"/>
      <c r="O131" s="34"/>
      <c r="P131" s="34"/>
      <c r="Q131" s="34"/>
      <c r="R131" s="34"/>
      <c r="S131" s="34"/>
      <c r="T131" s="34"/>
      <c r="U131" s="34"/>
      <c r="V131" s="34"/>
      <c r="W131" s="34"/>
      <c r="X131" s="34"/>
    </row>
    <row r="132" spans="1:24">
      <c r="A132" s="2">
        <f t="shared" ref="A132:A140" si="23">A131+1</f>
        <v>2</v>
      </c>
      <c r="B132" s="13">
        <v>2014</v>
      </c>
      <c r="C132" s="12">
        <f t="shared" si="21"/>
        <v>1542.8308986065633</v>
      </c>
      <c r="D132" s="12">
        <f t="shared" si="21"/>
        <v>2258.1335511154775</v>
      </c>
      <c r="E132" s="12">
        <f t="shared" si="21"/>
        <v>2370.4887496061497</v>
      </c>
      <c r="F132" s="12">
        <f t="shared" si="21"/>
        <v>2360.6451979593307</v>
      </c>
      <c r="G132" s="12">
        <f t="shared" si="21"/>
        <v>2232.8316777798232</v>
      </c>
      <c r="H132" s="12">
        <f t="shared" si="21"/>
        <v>2193.745833654782</v>
      </c>
      <c r="I132" s="12">
        <f t="shared" si="21"/>
        <v>2161.1628797903727</v>
      </c>
      <c r="J132" s="12">
        <f t="shared" si="21"/>
        <v>2144.0436288625096</v>
      </c>
      <c r="K132" s="12">
        <f t="shared" si="21"/>
        <v>2136.8405488102176</v>
      </c>
      <c r="L132" s="12"/>
      <c r="M132" s="11"/>
      <c r="N132" s="34"/>
      <c r="O132" s="34"/>
      <c r="P132" s="34"/>
      <c r="Q132" s="34"/>
      <c r="R132" s="34"/>
      <c r="S132" s="34"/>
      <c r="T132" s="34"/>
      <c r="U132" s="34"/>
      <c r="V132" s="34"/>
      <c r="W132" s="34"/>
      <c r="X132" s="34"/>
    </row>
    <row r="133" spans="1:24">
      <c r="A133" s="2">
        <f t="shared" si="23"/>
        <v>3</v>
      </c>
      <c r="B133" s="10">
        <v>2015</v>
      </c>
      <c r="C133" s="9">
        <f t="shared" ref="C133:J133" si="24">C114+C96</f>
        <v>1535.6351792478706</v>
      </c>
      <c r="D133" s="9">
        <f t="shared" si="24"/>
        <v>2208.7627719556604</v>
      </c>
      <c r="E133" s="9">
        <f t="shared" si="24"/>
        <v>2217.7412146176594</v>
      </c>
      <c r="F133" s="9">
        <f t="shared" si="24"/>
        <v>2186.4637439636936</v>
      </c>
      <c r="G133" s="9">
        <f t="shared" si="24"/>
        <v>2188.248432480902</v>
      </c>
      <c r="H133" s="9">
        <f t="shared" si="24"/>
        <v>2135.6448876150339</v>
      </c>
      <c r="I133" s="9">
        <f t="shared" si="24"/>
        <v>2113.2594755283217</v>
      </c>
      <c r="J133" s="9">
        <f t="shared" si="24"/>
        <v>2099.7328378786915</v>
      </c>
      <c r="K133" s="9"/>
      <c r="L133" s="9"/>
      <c r="M133" s="8"/>
      <c r="N133" s="34"/>
      <c r="O133" s="34"/>
      <c r="P133" s="34"/>
      <c r="Q133" s="34"/>
      <c r="R133" s="34"/>
      <c r="S133" s="34"/>
      <c r="T133" s="34"/>
      <c r="U133" s="34"/>
      <c r="V133" s="34"/>
      <c r="W133" s="34"/>
    </row>
    <row r="134" spans="1:24">
      <c r="A134" s="2">
        <f t="shared" si="23"/>
        <v>4</v>
      </c>
      <c r="B134" s="13">
        <v>2016</v>
      </c>
      <c r="C134" s="12">
        <f t="shared" ref="C134:I134" si="25">C115+C97</f>
        <v>1696.7046665133989</v>
      </c>
      <c r="D134" s="12">
        <f t="shared" si="25"/>
        <v>2177.7042680956097</v>
      </c>
      <c r="E134" s="12">
        <f t="shared" si="25"/>
        <v>2172.5031767454752</v>
      </c>
      <c r="F134" s="12">
        <f t="shared" si="25"/>
        <v>2259.4507825376086</v>
      </c>
      <c r="G134" s="12">
        <f t="shared" si="25"/>
        <v>2224.4391516122346</v>
      </c>
      <c r="H134" s="12">
        <f t="shared" si="25"/>
        <v>2177.8333762029843</v>
      </c>
      <c r="I134" s="12">
        <f t="shared" si="25"/>
        <v>2160.8295796658231</v>
      </c>
      <c r="J134" s="12"/>
      <c r="K134" s="12"/>
      <c r="L134" s="12"/>
      <c r="M134" s="11"/>
      <c r="N134" s="34"/>
      <c r="O134" s="34"/>
      <c r="P134" s="34"/>
      <c r="Q134" s="34"/>
      <c r="R134" s="34"/>
      <c r="S134" s="34"/>
      <c r="T134" s="34"/>
      <c r="U134" s="34"/>
      <c r="V134" s="34"/>
    </row>
    <row r="135" spans="1:24">
      <c r="A135" s="2">
        <f t="shared" si="23"/>
        <v>5</v>
      </c>
      <c r="B135" s="10">
        <v>2017</v>
      </c>
      <c r="C135" s="9">
        <f t="shared" ref="C135:H135" si="26">C116+C98</f>
        <v>1391.9452556467468</v>
      </c>
      <c r="D135" s="9">
        <f t="shared" si="26"/>
        <v>1859.5835604747635</v>
      </c>
      <c r="E135" s="9">
        <f t="shared" si="26"/>
        <v>2056.4602837920324</v>
      </c>
      <c r="F135" s="9">
        <f t="shared" si="26"/>
        <v>2214.7047809209871</v>
      </c>
      <c r="G135" s="9">
        <f t="shared" si="26"/>
        <v>2129.9320777295843</v>
      </c>
      <c r="H135" s="9">
        <f t="shared" si="26"/>
        <v>2099.9761941926131</v>
      </c>
      <c r="I135" s="9"/>
      <c r="J135" s="9"/>
      <c r="K135" s="9"/>
      <c r="L135" s="9"/>
      <c r="M135" s="8"/>
      <c r="N135" s="34"/>
      <c r="O135" s="34"/>
      <c r="P135" s="34"/>
      <c r="Q135" s="34"/>
      <c r="R135" s="34"/>
      <c r="S135" s="34"/>
      <c r="T135" s="34"/>
      <c r="U135" s="34"/>
    </row>
    <row r="136" spans="1:24">
      <c r="A136" s="2">
        <f t="shared" si="23"/>
        <v>6</v>
      </c>
      <c r="B136" s="13">
        <v>2018</v>
      </c>
      <c r="C136" s="12">
        <f>C117+C99</f>
        <v>1012.6866233755525</v>
      </c>
      <c r="D136" s="12">
        <f>D117+D99</f>
        <v>1548.1756498760974</v>
      </c>
      <c r="E136" s="12">
        <f>E117+E99</f>
        <v>1911.7968433488438</v>
      </c>
      <c r="F136" s="12">
        <f>F117+F99</f>
        <v>2080.3865846922381</v>
      </c>
      <c r="G136" s="12">
        <f>G117+G99</f>
        <v>2055.9144637657819</v>
      </c>
      <c r="H136" s="12"/>
      <c r="I136" s="12"/>
      <c r="J136" s="12"/>
      <c r="K136" s="12"/>
      <c r="L136" s="12"/>
      <c r="M136" s="11"/>
      <c r="N136" s="34"/>
      <c r="O136" s="34"/>
      <c r="P136" s="34"/>
      <c r="Q136" s="34"/>
      <c r="R136" s="34"/>
      <c r="S136" s="34"/>
      <c r="T136" s="34"/>
    </row>
    <row r="137" spans="1:24">
      <c r="A137" s="2">
        <f t="shared" si="23"/>
        <v>7</v>
      </c>
      <c r="B137" s="10">
        <v>2019</v>
      </c>
      <c r="C137" s="9">
        <f>C118+C100</f>
        <v>943.35061124674849</v>
      </c>
      <c r="D137" s="9">
        <f>D118+D100</f>
        <v>1428.7082126048692</v>
      </c>
      <c r="E137" s="9">
        <f>E118+E100</f>
        <v>1757.8212583319232</v>
      </c>
      <c r="F137" s="9">
        <f>F118+F100</f>
        <v>1902.2356345301205</v>
      </c>
      <c r="G137" s="9"/>
      <c r="H137" s="9"/>
      <c r="I137" s="9"/>
      <c r="J137" s="9"/>
      <c r="K137" s="9"/>
      <c r="L137" s="9"/>
      <c r="M137" s="8"/>
      <c r="N137" s="34"/>
      <c r="O137" s="34"/>
      <c r="P137" s="34"/>
      <c r="Q137" s="34"/>
      <c r="R137" s="34"/>
      <c r="S137" s="34"/>
    </row>
    <row r="138" spans="1:24">
      <c r="A138" s="2">
        <f t="shared" si="23"/>
        <v>8</v>
      </c>
      <c r="B138" s="13">
        <v>2020</v>
      </c>
      <c r="C138" s="12">
        <f>C119+C101</f>
        <v>954.34228804711654</v>
      </c>
      <c r="D138" s="12">
        <f>D119+D101</f>
        <v>1418.1600304454082</v>
      </c>
      <c r="E138" s="12">
        <f>E119+E101</f>
        <v>1721.590308738801</v>
      </c>
      <c r="F138" s="12"/>
      <c r="G138" s="12"/>
      <c r="H138" s="12"/>
      <c r="I138" s="12"/>
      <c r="J138" s="12"/>
      <c r="K138" s="12"/>
      <c r="L138" s="12"/>
      <c r="M138" s="11"/>
      <c r="N138" s="34"/>
      <c r="O138" s="34"/>
      <c r="P138" s="34"/>
      <c r="Q138" s="34"/>
      <c r="R138" s="34"/>
    </row>
    <row r="139" spans="1:24">
      <c r="A139" s="2">
        <f t="shared" si="23"/>
        <v>9</v>
      </c>
      <c r="B139" s="10">
        <v>2021</v>
      </c>
      <c r="C139" s="9">
        <f>C120+C102</f>
        <v>972.66896467004483</v>
      </c>
      <c r="D139" s="9">
        <f>D120+D102</f>
        <v>1468.1352668216641</v>
      </c>
      <c r="E139" s="9"/>
      <c r="F139" s="9"/>
      <c r="G139" s="9"/>
      <c r="H139" s="9"/>
      <c r="I139" s="9"/>
      <c r="J139" s="9"/>
      <c r="K139" s="9"/>
      <c r="L139" s="9"/>
      <c r="M139" s="8"/>
      <c r="N139" s="34"/>
      <c r="O139" s="34"/>
      <c r="P139" s="34"/>
      <c r="Q139" s="34"/>
    </row>
    <row r="140" spans="1:24">
      <c r="A140" s="2">
        <f t="shared" si="23"/>
        <v>10</v>
      </c>
      <c r="B140" s="7">
        <v>2022</v>
      </c>
      <c r="C140" s="6">
        <f>C121+C103</f>
        <v>1037.6457424034604</v>
      </c>
      <c r="D140" s="6"/>
      <c r="E140" s="6"/>
      <c r="F140" s="6"/>
      <c r="G140" s="6"/>
      <c r="H140" s="6"/>
      <c r="I140" s="6"/>
      <c r="J140" s="6"/>
      <c r="K140" s="6"/>
      <c r="L140" s="6"/>
      <c r="M140" s="5"/>
      <c r="N140" s="34"/>
      <c r="O140" s="34"/>
      <c r="P140" s="34"/>
    </row>
    <row r="141" spans="1:24">
      <c r="B141" s="3"/>
      <c r="D141" s="3"/>
      <c r="E141" s="3"/>
      <c r="F141" s="3"/>
      <c r="G141" s="3"/>
      <c r="H141" s="3"/>
      <c r="I141" s="3"/>
      <c r="J141" s="3"/>
      <c r="K141" s="3"/>
      <c r="L141" s="3"/>
      <c r="N141" s="34"/>
      <c r="O141" s="34"/>
    </row>
    <row r="142" spans="1:24">
      <c r="N142" s="34"/>
    </row>
    <row r="163" spans="20:20">
      <c r="T163" s="34"/>
    </row>
  </sheetData>
  <mergeCells count="12">
    <mergeCell ref="B90:M90"/>
    <mergeCell ref="C36:M36"/>
    <mergeCell ref="B35:M35"/>
    <mergeCell ref="C54:M54"/>
    <mergeCell ref="B53:M53"/>
    <mergeCell ref="C72:M72"/>
    <mergeCell ref="B71:M71"/>
    <mergeCell ref="C91:M91"/>
    <mergeCell ref="C109:M109"/>
    <mergeCell ref="B108:M108"/>
    <mergeCell ref="C128:M128"/>
    <mergeCell ref="B127:M127"/>
  </mergeCells>
  <hyperlinks>
    <hyperlink ref="C6" r:id="rId1" location="data-downloads" xr:uid="{C8D69358-9294-4B9A-B9B7-E974ABA26D1F}"/>
  </hyperlinks>
  <pageMargins left="0.7" right="0.7" top="0.75" bottom="0.75" header="0.3" footer="0.3"/>
  <pageSetup orientation="portrait"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6D096-092D-403D-B83F-4F120C555ADB}">
  <sheetPr>
    <tabColor theme="4"/>
  </sheetPr>
  <dimension ref="A1:W170"/>
  <sheetViews>
    <sheetView topLeftCell="A78" zoomScale="90" zoomScaleNormal="90" workbookViewId="0">
      <selection activeCell="B82" sqref="B82"/>
    </sheetView>
  </sheetViews>
  <sheetFormatPr defaultColWidth="9.1796875" defaultRowHeight="15"/>
  <cols>
    <col min="1" max="1" width="9.1796875" style="2"/>
    <col min="2" max="2" width="11.6328125" style="2" customWidth="1"/>
    <col min="3" max="3" width="13.81640625" style="2" bestFit="1" customWidth="1"/>
    <col min="4" max="5" width="12.26953125" style="2" bestFit="1" customWidth="1"/>
    <col min="6" max="6" width="11.08984375" style="2" bestFit="1" customWidth="1"/>
    <col min="7" max="8" width="12.26953125" style="2" bestFit="1" customWidth="1"/>
    <col min="9" max="9" width="11.08984375" style="2" bestFit="1" customWidth="1"/>
    <col min="10" max="10" width="11.08984375" style="2" customWidth="1"/>
    <col min="11" max="11" width="12.26953125" style="2" bestFit="1" customWidth="1"/>
    <col min="12" max="12" width="11.08984375" style="2" bestFit="1" customWidth="1"/>
    <col min="13" max="15" width="10.08984375" style="2" customWidth="1"/>
    <col min="16" max="16" width="11.6328125" style="2" customWidth="1"/>
    <col min="17" max="17" width="10.54296875" style="2" bestFit="1" customWidth="1"/>
    <col min="18" max="29" width="9.1796875" style="2"/>
    <col min="30" max="30" width="6.26953125" style="2" customWidth="1"/>
    <col min="31" max="16384" width="9.1796875" style="2"/>
  </cols>
  <sheetData>
    <row r="1" spans="1:15" ht="15.6">
      <c r="A1" s="55" t="s">
        <v>103</v>
      </c>
      <c r="B1" s="55"/>
      <c r="C1" s="55"/>
      <c r="D1" s="55"/>
      <c r="E1" s="55"/>
      <c r="F1" s="55"/>
      <c r="G1" s="55"/>
      <c r="H1" s="55"/>
      <c r="I1" s="55"/>
      <c r="J1" s="55"/>
      <c r="K1" s="55"/>
      <c r="L1" s="55"/>
      <c r="M1" s="55"/>
      <c r="N1" s="55"/>
      <c r="O1" s="55"/>
    </row>
    <row r="3" spans="1:15" ht="15.6">
      <c r="A3" s="42" t="s">
        <v>105</v>
      </c>
      <c r="B3" s="1"/>
      <c r="C3" s="1"/>
      <c r="D3" s="1"/>
      <c r="E3" s="1"/>
      <c r="F3" s="1"/>
      <c r="G3" s="1"/>
      <c r="H3" s="1"/>
      <c r="I3" s="1"/>
      <c r="J3" s="1"/>
      <c r="K3" s="1"/>
      <c r="L3" s="1"/>
      <c r="M3" s="1"/>
      <c r="N3" s="1"/>
      <c r="O3" s="1"/>
    </row>
    <row r="5" spans="1:15" ht="15.6">
      <c r="B5" s="243" t="s">
        <v>343</v>
      </c>
      <c r="C5" s="244"/>
      <c r="D5" s="244"/>
      <c r="E5" s="244"/>
      <c r="F5" s="244"/>
      <c r="G5" s="244"/>
      <c r="H5" s="244"/>
      <c r="I5" s="244"/>
      <c r="J5" s="244"/>
      <c r="K5" s="244"/>
      <c r="L5" s="244"/>
    </row>
    <row r="6" spans="1:15" ht="15.6">
      <c r="B6" s="14"/>
      <c r="C6" s="237" t="s">
        <v>336</v>
      </c>
      <c r="D6" s="238"/>
      <c r="E6" s="238"/>
      <c r="F6" s="238"/>
      <c r="G6" s="238"/>
      <c r="H6" s="238"/>
      <c r="I6" s="238"/>
      <c r="J6" s="238"/>
      <c r="K6" s="238"/>
      <c r="L6" s="238"/>
      <c r="M6" s="238"/>
    </row>
    <row r="7" spans="1:15" ht="15.6">
      <c r="B7" s="14" t="s">
        <v>429</v>
      </c>
      <c r="C7" s="44" t="s">
        <v>11</v>
      </c>
      <c r="D7" s="44" t="s">
        <v>10</v>
      </c>
      <c r="E7" s="44" t="s">
        <v>9</v>
      </c>
      <c r="F7" s="44" t="s">
        <v>8</v>
      </c>
      <c r="G7" s="44" t="s">
        <v>7</v>
      </c>
      <c r="H7" s="44" t="s">
        <v>6</v>
      </c>
      <c r="I7" s="44" t="s">
        <v>5</v>
      </c>
      <c r="J7" s="44" t="s">
        <v>4</v>
      </c>
      <c r="K7" s="44" t="s">
        <v>3</v>
      </c>
      <c r="L7" s="44" t="s">
        <v>2</v>
      </c>
      <c r="M7" s="45">
        <v>11</v>
      </c>
    </row>
    <row r="8" spans="1:15">
      <c r="B8" s="13">
        <v>2012</v>
      </c>
      <c r="C8" s="12">
        <f>Data!C82</f>
        <v>36</v>
      </c>
      <c r="D8" s="12">
        <f>Data!D82</f>
        <v>225</v>
      </c>
      <c r="E8" s="12">
        <f>Data!E82</f>
        <v>479</v>
      </c>
      <c r="F8" s="12">
        <f>Data!F82</f>
        <v>479</v>
      </c>
      <c r="G8" s="12">
        <f>Data!G82</f>
        <v>369</v>
      </c>
      <c r="H8" s="12">
        <f>Data!H82</f>
        <v>199</v>
      </c>
      <c r="I8" s="12">
        <f>Data!I82</f>
        <v>88</v>
      </c>
      <c r="J8" s="12">
        <f>Data!J82</f>
        <v>40</v>
      </c>
      <c r="K8" s="12">
        <f>Data!K82</f>
        <v>27</v>
      </c>
      <c r="L8" s="12">
        <f>Data!L82</f>
        <v>17</v>
      </c>
      <c r="M8" s="11">
        <f>Data!M82</f>
        <v>11</v>
      </c>
    </row>
    <row r="9" spans="1:15">
      <c r="B9" s="10">
        <v>2013</v>
      </c>
      <c r="C9" s="9">
        <f>Data!C83</f>
        <v>38</v>
      </c>
      <c r="D9" s="9">
        <f>Data!D83</f>
        <v>247</v>
      </c>
      <c r="E9" s="9">
        <f>Data!E83</f>
        <v>476</v>
      </c>
      <c r="F9" s="9">
        <f>Data!F83</f>
        <v>499</v>
      </c>
      <c r="G9" s="9">
        <f>Data!G83</f>
        <v>323</v>
      </c>
      <c r="H9" s="9">
        <f>Data!H83</f>
        <v>122</v>
      </c>
      <c r="I9" s="9">
        <f>Data!I83</f>
        <v>89</v>
      </c>
      <c r="J9" s="9">
        <f>Data!J83</f>
        <v>56</v>
      </c>
      <c r="K9" s="9">
        <f>Data!K83</f>
        <v>22</v>
      </c>
      <c r="L9" s="9">
        <f>Data!L83</f>
        <v>17</v>
      </c>
      <c r="M9" s="8"/>
    </row>
    <row r="10" spans="1:15">
      <c r="B10" s="13">
        <v>2014</v>
      </c>
      <c r="C10" s="12">
        <f>Data!C84</f>
        <v>42</v>
      </c>
      <c r="D10" s="12">
        <f>Data!D84</f>
        <v>263</v>
      </c>
      <c r="E10" s="12">
        <f>Data!E84</f>
        <v>463</v>
      </c>
      <c r="F10" s="12">
        <f>Data!F84</f>
        <v>421</v>
      </c>
      <c r="G10" s="12">
        <f>Data!G84</f>
        <v>271</v>
      </c>
      <c r="H10" s="12">
        <f>Data!H84</f>
        <v>130</v>
      </c>
      <c r="I10" s="12">
        <f>Data!I84</f>
        <v>88</v>
      </c>
      <c r="J10" s="12">
        <f>Data!J84</f>
        <v>39</v>
      </c>
      <c r="K10" s="12">
        <f>Data!K84</f>
        <v>23</v>
      </c>
      <c r="L10" s="12"/>
      <c r="M10" s="11"/>
    </row>
    <row r="11" spans="1:15">
      <c r="B11" s="10">
        <v>2015</v>
      </c>
      <c r="C11" s="9">
        <f>Data!C85</f>
        <v>49</v>
      </c>
      <c r="D11" s="9">
        <f>Data!D85</f>
        <v>300</v>
      </c>
      <c r="E11" s="9">
        <f>Data!E85</f>
        <v>454</v>
      </c>
      <c r="F11" s="9">
        <f>Data!F85</f>
        <v>401</v>
      </c>
      <c r="G11" s="9">
        <f>Data!G85</f>
        <v>267</v>
      </c>
      <c r="H11" s="9">
        <f>Data!H85</f>
        <v>151</v>
      </c>
      <c r="I11" s="9">
        <f>Data!I85</f>
        <v>93</v>
      </c>
      <c r="J11" s="9">
        <f>Data!J85</f>
        <v>33</v>
      </c>
      <c r="K11" s="9"/>
      <c r="L11" s="9"/>
      <c r="M11" s="8"/>
    </row>
    <row r="12" spans="1:15">
      <c r="B12" s="13">
        <v>2016</v>
      </c>
      <c r="C12" s="12">
        <f>Data!C86</f>
        <v>44</v>
      </c>
      <c r="D12" s="12">
        <f>Data!D86</f>
        <v>265</v>
      </c>
      <c r="E12" s="12">
        <f>Data!E86</f>
        <v>473</v>
      </c>
      <c r="F12" s="12">
        <f>Data!F86</f>
        <v>398</v>
      </c>
      <c r="G12" s="12">
        <f>Data!G86</f>
        <v>326</v>
      </c>
      <c r="H12" s="12">
        <f>Data!H86</f>
        <v>191</v>
      </c>
      <c r="I12" s="12">
        <f>Data!I86</f>
        <v>90</v>
      </c>
      <c r="J12" s="12"/>
      <c r="K12" s="12"/>
      <c r="L12" s="12"/>
      <c r="M12" s="11"/>
    </row>
    <row r="13" spans="1:15">
      <c r="B13" s="10">
        <v>2017</v>
      </c>
      <c r="C13" s="9">
        <f>Data!C87</f>
        <v>34</v>
      </c>
      <c r="D13" s="9">
        <f>Data!D87</f>
        <v>267</v>
      </c>
      <c r="E13" s="9">
        <f>Data!E87</f>
        <v>414</v>
      </c>
      <c r="F13" s="9">
        <f>Data!F87</f>
        <v>464</v>
      </c>
      <c r="G13" s="9">
        <f>Data!G87</f>
        <v>279</v>
      </c>
      <c r="H13" s="9">
        <f>Data!H87</f>
        <v>173</v>
      </c>
      <c r="I13" s="9"/>
      <c r="J13" s="9"/>
      <c r="K13" s="9"/>
      <c r="L13" s="9"/>
      <c r="M13" s="8"/>
    </row>
    <row r="14" spans="1:15">
      <c r="B14" s="13">
        <v>2018</v>
      </c>
      <c r="C14" s="12">
        <f>Data!C88</f>
        <v>52</v>
      </c>
      <c r="D14" s="12">
        <f>Data!D88</f>
        <v>235</v>
      </c>
      <c r="E14" s="12">
        <f>Data!E88</f>
        <v>369</v>
      </c>
      <c r="F14" s="12">
        <f>Data!F88</f>
        <v>442</v>
      </c>
      <c r="G14" s="12">
        <f>Data!G88</f>
        <v>313</v>
      </c>
      <c r="H14" s="12"/>
      <c r="I14" s="12"/>
      <c r="J14" s="12"/>
      <c r="K14" s="12"/>
      <c r="L14" s="12"/>
      <c r="M14" s="11"/>
    </row>
    <row r="15" spans="1:15">
      <c r="B15" s="10">
        <v>2019</v>
      </c>
      <c r="C15" s="9">
        <f>Data!C89</f>
        <v>54</v>
      </c>
      <c r="D15" s="9">
        <f>Data!D89</f>
        <v>199</v>
      </c>
      <c r="E15" s="9">
        <f>Data!E89</f>
        <v>345</v>
      </c>
      <c r="F15" s="9">
        <f>Data!F89</f>
        <v>426</v>
      </c>
      <c r="G15" s="9"/>
      <c r="H15" s="9"/>
      <c r="I15" s="9"/>
      <c r="J15" s="9"/>
      <c r="K15" s="9"/>
      <c r="L15" s="9"/>
      <c r="M15" s="8"/>
    </row>
    <row r="16" spans="1:15">
      <c r="B16" s="13">
        <v>2020</v>
      </c>
      <c r="C16" s="12">
        <f>Data!C90</f>
        <v>61</v>
      </c>
      <c r="D16" s="12">
        <f>Data!D90</f>
        <v>201</v>
      </c>
      <c r="E16" s="12">
        <f>Data!E90</f>
        <v>356</v>
      </c>
      <c r="F16" s="12"/>
      <c r="G16" s="12"/>
      <c r="H16" s="12"/>
      <c r="I16" s="12"/>
      <c r="J16" s="12"/>
      <c r="K16" s="12"/>
      <c r="L16" s="12"/>
      <c r="M16" s="11"/>
    </row>
    <row r="17" spans="2:23">
      <c r="B17" s="10">
        <v>2021</v>
      </c>
      <c r="C17" s="9">
        <f>Data!C91</f>
        <v>84</v>
      </c>
      <c r="D17" s="9">
        <f>Data!D91</f>
        <v>221</v>
      </c>
      <c r="E17" s="9"/>
      <c r="F17" s="9"/>
      <c r="G17" s="9"/>
      <c r="H17" s="9"/>
      <c r="I17" s="9"/>
      <c r="J17" s="9"/>
      <c r="K17" s="9"/>
      <c r="L17" s="9"/>
      <c r="M17" s="8"/>
    </row>
    <row r="18" spans="2:23">
      <c r="B18" s="7">
        <v>2022</v>
      </c>
      <c r="C18" s="6">
        <f>Data!C92</f>
        <v>81</v>
      </c>
      <c r="D18" s="6"/>
      <c r="E18" s="6"/>
      <c r="F18" s="6"/>
      <c r="G18" s="6"/>
      <c r="H18" s="6"/>
      <c r="I18" s="6"/>
      <c r="J18" s="6"/>
      <c r="K18" s="6"/>
      <c r="L18" s="6"/>
      <c r="M18" s="5"/>
    </row>
    <row r="19" spans="2:23">
      <c r="C19" s="3"/>
      <c r="D19" s="3"/>
      <c r="E19" s="3"/>
      <c r="F19" s="3"/>
      <c r="G19" s="3"/>
      <c r="H19" s="3"/>
      <c r="I19" s="3"/>
      <c r="J19" s="3"/>
      <c r="K19" s="3"/>
      <c r="L19" s="3"/>
    </row>
    <row r="20" spans="2:23">
      <c r="C20" s="3"/>
      <c r="D20" s="3"/>
      <c r="E20" s="3"/>
      <c r="F20" s="3"/>
      <c r="G20" s="3"/>
      <c r="H20" s="3"/>
      <c r="I20" s="3"/>
      <c r="J20" s="3"/>
      <c r="K20" s="3"/>
      <c r="L20" s="3"/>
    </row>
    <row r="21" spans="2:23">
      <c r="C21" s="3"/>
      <c r="D21" s="3"/>
      <c r="E21" s="3"/>
      <c r="F21" s="3"/>
      <c r="G21" s="3"/>
      <c r="H21" s="3"/>
      <c r="I21" s="3"/>
      <c r="J21" s="3"/>
      <c r="K21" s="3"/>
      <c r="L21" s="3"/>
    </row>
    <row r="22" spans="2:23">
      <c r="C22" s="3"/>
      <c r="D22" s="3"/>
      <c r="E22" s="3"/>
      <c r="F22" s="3"/>
      <c r="G22" s="3"/>
      <c r="H22" s="3"/>
      <c r="I22" s="3"/>
      <c r="J22" s="3"/>
      <c r="K22" s="3"/>
      <c r="L22" s="3"/>
    </row>
    <row r="23" spans="2:23" ht="15.6">
      <c r="B23" s="243" t="s">
        <v>383</v>
      </c>
      <c r="C23" s="244"/>
      <c r="D23" s="244"/>
      <c r="E23" s="244"/>
      <c r="F23" s="244"/>
      <c r="G23" s="244"/>
      <c r="H23" s="244"/>
      <c r="I23" s="244"/>
      <c r="J23" s="244"/>
      <c r="K23" s="244"/>
      <c r="L23" s="244"/>
    </row>
    <row r="24" spans="2:23" ht="15.6">
      <c r="B24" s="14"/>
      <c r="C24" s="237" t="s">
        <v>336</v>
      </c>
      <c r="D24" s="238"/>
      <c r="E24" s="238"/>
      <c r="F24" s="238"/>
      <c r="G24" s="238"/>
      <c r="H24" s="238"/>
      <c r="I24" s="238"/>
      <c r="J24" s="238"/>
      <c r="K24" s="238"/>
      <c r="L24" s="238"/>
      <c r="M24" s="238"/>
    </row>
    <row r="25" spans="2:23" ht="15.6">
      <c r="B25" s="14" t="s">
        <v>429</v>
      </c>
      <c r="C25" s="44" t="s">
        <v>11</v>
      </c>
      <c r="D25" s="44" t="s">
        <v>10</v>
      </c>
      <c r="E25" s="44" t="s">
        <v>9</v>
      </c>
      <c r="F25" s="44" t="s">
        <v>8</v>
      </c>
      <c r="G25" s="44" t="s">
        <v>7</v>
      </c>
      <c r="H25" s="44" t="s">
        <v>6</v>
      </c>
      <c r="I25" s="44" t="s">
        <v>5</v>
      </c>
      <c r="J25" s="44" t="s">
        <v>4</v>
      </c>
      <c r="K25" s="44" t="s">
        <v>3</v>
      </c>
      <c r="L25" s="44" t="s">
        <v>2</v>
      </c>
      <c r="M25" s="45">
        <v>11</v>
      </c>
    </row>
    <row r="26" spans="2:23">
      <c r="B26" s="13">
        <v>2012</v>
      </c>
      <c r="C26" s="12">
        <f>'Index claims to current $'!C74</f>
        <v>48.023612908097455</v>
      </c>
      <c r="D26" s="12">
        <f>'Index claims to current $'!D74</f>
        <v>286.66129272869551</v>
      </c>
      <c r="E26" s="12">
        <f>'Index claims to current $'!E74</f>
        <v>595.68033025982356</v>
      </c>
      <c r="F26" s="12">
        <f>'Index claims to current $'!F74</f>
        <v>584.61732368923117</v>
      </c>
      <c r="G26" s="12">
        <f>'Index claims to current $'!G74</f>
        <v>440.61708275591519</v>
      </c>
      <c r="H26" s="12">
        <f>'Index claims to current $'!H74</f>
        <v>233.10734765990119</v>
      </c>
      <c r="I26" s="12">
        <f>'Index claims to current $'!I74</f>
        <v>100.45429313224945</v>
      </c>
      <c r="J26" s="12">
        <f>'Index claims to current $'!J74</f>
        <v>44.259790744214754</v>
      </c>
      <c r="K26" s="12">
        <f>'Index claims to current $'!K74</f>
        <v>28.60899193379678</v>
      </c>
      <c r="L26" s="12">
        <f>'Index claims to current $'!L74</f>
        <v>17.737684921168494</v>
      </c>
      <c r="M26" s="11">
        <f>'Index claims to current $'!M74</f>
        <v>11.223495881951422</v>
      </c>
    </row>
    <row r="27" spans="2:23">
      <c r="B27" s="10">
        <v>2013</v>
      </c>
      <c r="C27" s="9">
        <f>'Index claims to current $'!C75</f>
        <v>48.41390721640191</v>
      </c>
      <c r="D27" s="9">
        <f>'Index claims to current $'!D75</f>
        <v>307.16710140746642</v>
      </c>
      <c r="E27" s="9">
        <f>'Index claims to current $'!E75</f>
        <v>580.95583731957004</v>
      </c>
      <c r="F27" s="9">
        <f>'Index claims to current $'!F75</f>
        <v>595.84803332032982</v>
      </c>
      <c r="G27" s="9">
        <f>'Index claims to current $'!G75</f>
        <v>378.36016730727681</v>
      </c>
      <c r="H27" s="9">
        <f>'Index claims to current $'!H75</f>
        <v>139.26617911516402</v>
      </c>
      <c r="I27" s="9">
        <f>'Index claims to current $'!I75</f>
        <v>98.478034405877821</v>
      </c>
      <c r="J27" s="9">
        <f>'Index claims to current $'!J75</f>
        <v>59.33716845528221</v>
      </c>
      <c r="K27" s="9">
        <f>'Index claims to current $'!K75</f>
        <v>22.954651074453345</v>
      </c>
      <c r="L27" s="9">
        <f>'Index claims to current $'!L75</f>
        <v>17.3454027266522</v>
      </c>
      <c r="M27" s="8"/>
      <c r="N27" s="4"/>
      <c r="O27" s="4"/>
      <c r="P27" s="4"/>
      <c r="Q27" s="4"/>
      <c r="R27" s="4"/>
      <c r="S27" s="4"/>
      <c r="T27" s="4"/>
      <c r="U27" s="4"/>
      <c r="V27" s="4"/>
      <c r="W27" s="4"/>
    </row>
    <row r="28" spans="2:23">
      <c r="B28" s="13">
        <v>2014</v>
      </c>
      <c r="C28" s="12">
        <f>'Index claims to current $'!C76</f>
        <v>52.230843154306029</v>
      </c>
      <c r="D28" s="12">
        <f>'Index claims to current $'!D76</f>
        <v>320.99030507362795</v>
      </c>
      <c r="E28" s="12">
        <f>'Index claims to current $'!E76</f>
        <v>552.86100085633802</v>
      </c>
      <c r="F28" s="12">
        <f>'Index claims to current $'!F76</f>
        <v>493.15675057697689</v>
      </c>
      <c r="G28" s="12">
        <f>'Index claims to current $'!G76</f>
        <v>309.35356180499548</v>
      </c>
      <c r="H28" s="12">
        <f>'Index claims to current $'!H76</f>
        <v>143.84431991869795</v>
      </c>
      <c r="I28" s="12">
        <f>'Index claims to current $'!I76</f>
        <v>93.244121858300616</v>
      </c>
      <c r="J28" s="12">
        <f>'Index claims to current $'!J76</f>
        <v>40.692335995621839</v>
      </c>
      <c r="K28" s="12">
        <f>'Index claims to current $'!K76</f>
        <v>23.467309571352974</v>
      </c>
      <c r="L28" s="12"/>
      <c r="M28" s="11"/>
      <c r="N28" s="4"/>
      <c r="O28" s="4"/>
      <c r="P28" s="4"/>
      <c r="Q28" s="4"/>
      <c r="R28" s="4"/>
      <c r="S28" s="4"/>
      <c r="T28" s="4"/>
      <c r="U28" s="4"/>
      <c r="V28" s="4"/>
      <c r="W28" s="4"/>
    </row>
    <row r="29" spans="2:23">
      <c r="B29" s="10">
        <v>2015</v>
      </c>
      <c r="C29" s="9">
        <f>'Index claims to current $'!C77</f>
        <v>59.804277371132208</v>
      </c>
      <c r="D29" s="9">
        <f>'Index claims to current $'!D77</f>
        <v>358.22527053326439</v>
      </c>
      <c r="E29" s="9">
        <f>'Index claims to current $'!E77</f>
        <v>531.81274290248814</v>
      </c>
      <c r="F29" s="9">
        <f>'Index claims to current $'!F77</f>
        <v>457.75194938672763</v>
      </c>
      <c r="G29" s="9">
        <f>'Index claims to current $'!G77</f>
        <v>295.43410321763344</v>
      </c>
      <c r="H29" s="9">
        <f>'Index claims to current $'!H77</f>
        <v>159.9984363704931</v>
      </c>
      <c r="I29" s="9">
        <f>'Index claims to current $'!I77</f>
        <v>97.035570451098224</v>
      </c>
      <c r="J29" s="9">
        <f>'Index claims to current $'!J77</f>
        <v>33.670487645854266</v>
      </c>
      <c r="K29" s="9"/>
      <c r="L29" s="9"/>
      <c r="M29" s="8"/>
      <c r="N29" s="4"/>
      <c r="O29" s="4"/>
      <c r="P29" s="4"/>
      <c r="Q29" s="4"/>
      <c r="R29" s="4"/>
      <c r="S29" s="4"/>
      <c r="T29" s="4"/>
      <c r="U29" s="4"/>
      <c r="V29" s="4"/>
      <c r="W29" s="4"/>
    </row>
    <row r="30" spans="2:23">
      <c r="B30" s="13">
        <v>2016</v>
      </c>
      <c r="C30" s="12">
        <f>'Index claims to current $'!C78</f>
        <v>52.53970634487878</v>
      </c>
      <c r="D30" s="12">
        <f>'Index claims to current $'!D78</f>
        <v>310.41933231092372</v>
      </c>
      <c r="E30" s="12">
        <f>'Index claims to current $'!E78</f>
        <v>539.94182558584077</v>
      </c>
      <c r="F30" s="12">
        <f>'Index claims to current $'!F78</f>
        <v>440.3849179049368</v>
      </c>
      <c r="G30" s="12">
        <f>'Index claims to current $'!G78</f>
        <v>345.42708779325</v>
      </c>
      <c r="H30" s="12">
        <f>'Index claims to current $'!H78</f>
        <v>199.2881070554813</v>
      </c>
      <c r="I30" s="12">
        <f>'Index claims to current $'!I78</f>
        <v>91.828602670511643</v>
      </c>
      <c r="J30" s="12"/>
      <c r="K30" s="12"/>
      <c r="L30" s="12"/>
      <c r="M30" s="11"/>
      <c r="N30" s="4"/>
      <c r="O30" s="4"/>
      <c r="P30" s="4"/>
      <c r="Q30" s="4"/>
      <c r="R30" s="4"/>
      <c r="S30" s="4"/>
      <c r="T30" s="4"/>
      <c r="U30" s="4"/>
      <c r="V30" s="4"/>
    </row>
    <row r="31" spans="2:23">
      <c r="B31" s="10">
        <v>2017</v>
      </c>
      <c r="C31" s="9">
        <f>'Index claims to current $'!C79</f>
        <v>39.827386032344933</v>
      </c>
      <c r="D31" s="9">
        <f>'Index claims to current $'!D79</f>
        <v>304.7874575717114</v>
      </c>
      <c r="E31" s="9">
        <f>'Index claims to current $'!E79</f>
        <v>458.08883420262265</v>
      </c>
      <c r="F31" s="9">
        <f>'Index claims to current $'!F79</f>
        <v>491.65082434376689</v>
      </c>
      <c r="G31" s="9">
        <f>'Index claims to current $'!G79</f>
        <v>291.10671135329471</v>
      </c>
      <c r="H31" s="9">
        <f>'Index claims to current $'!H79</f>
        <v>176.51498068887238</v>
      </c>
      <c r="I31" s="9"/>
      <c r="J31" s="9"/>
      <c r="K31" s="9"/>
      <c r="L31" s="9"/>
      <c r="M31" s="8"/>
      <c r="N31" s="4"/>
      <c r="O31" s="4"/>
      <c r="P31" s="4"/>
      <c r="Q31" s="4"/>
      <c r="R31" s="4"/>
      <c r="S31" s="4"/>
      <c r="T31" s="4"/>
      <c r="U31" s="4"/>
    </row>
    <row r="32" spans="2:23">
      <c r="B32" s="13">
        <v>2018</v>
      </c>
      <c r="C32" s="12">
        <f>'Index claims to current $'!C80</f>
        <v>59.359355032692861</v>
      </c>
      <c r="D32" s="12">
        <f>'Index claims to current $'!D80</f>
        <v>260.02627062226168</v>
      </c>
      <c r="E32" s="12">
        <f>'Index claims to current $'!E80</f>
        <v>390.989556428556</v>
      </c>
      <c r="F32" s="12">
        <f>'Index claims to current $'!F80</f>
        <v>461.17980795038085</v>
      </c>
      <c r="G32" s="12">
        <f>'Index claims to current $'!G80</f>
        <v>319.35947373189049</v>
      </c>
      <c r="H32" s="12"/>
      <c r="I32" s="12"/>
      <c r="J32" s="12"/>
      <c r="K32" s="12"/>
      <c r="L32" s="12"/>
      <c r="M32" s="11"/>
      <c r="N32" s="4"/>
      <c r="O32" s="4"/>
      <c r="P32" s="4"/>
      <c r="Q32" s="4"/>
      <c r="R32" s="4"/>
      <c r="S32" s="4"/>
      <c r="T32" s="4"/>
    </row>
    <row r="33" spans="2:19">
      <c r="B33" s="10">
        <v>2019</v>
      </c>
      <c r="C33" s="9">
        <f>'Index claims to current $'!C81</f>
        <v>59.750717504689916</v>
      </c>
      <c r="D33" s="9">
        <f>'Index claims to current $'!D81</f>
        <v>210.8588664750207</v>
      </c>
      <c r="E33" s="9">
        <f>'Index claims to current $'!E81</f>
        <v>359.97066457665471</v>
      </c>
      <c r="F33" s="9">
        <f>'Index claims to current $'!F81</f>
        <v>434.65538597375507</v>
      </c>
      <c r="G33" s="9"/>
      <c r="H33" s="9"/>
      <c r="I33" s="9"/>
      <c r="J33" s="9"/>
      <c r="K33" s="9"/>
      <c r="L33" s="9"/>
      <c r="M33" s="8"/>
      <c r="N33" s="4"/>
      <c r="O33" s="4"/>
      <c r="P33" s="4"/>
      <c r="Q33" s="4"/>
      <c r="R33" s="4"/>
      <c r="S33" s="4"/>
    </row>
    <row r="34" spans="2:19">
      <c r="B34" s="13">
        <v>2020</v>
      </c>
      <c r="C34" s="12">
        <f>'Index claims to current $'!C82</f>
        <v>64.635129924503843</v>
      </c>
      <c r="D34" s="12">
        <f>'Index claims to current $'!D82</f>
        <v>209.72203936205102</v>
      </c>
      <c r="E34" s="12">
        <f>'Index claims to current $'!E82</f>
        <v>363.23313945224606</v>
      </c>
      <c r="F34" s="12"/>
      <c r="G34" s="12"/>
      <c r="H34" s="12"/>
      <c r="I34" s="12"/>
      <c r="J34" s="12"/>
      <c r="K34" s="12"/>
      <c r="L34" s="12"/>
      <c r="M34" s="11"/>
      <c r="N34" s="4"/>
      <c r="O34" s="4"/>
      <c r="P34" s="4"/>
      <c r="Q34" s="4"/>
      <c r="R34" s="4"/>
    </row>
    <row r="35" spans="2:19">
      <c r="B35" s="10">
        <v>2021</v>
      </c>
      <c r="C35" s="9">
        <f>'Index claims to current $'!C83</f>
        <v>87.645031375185496</v>
      </c>
      <c r="D35" s="9">
        <f>'Index claims to current $'!D83</f>
        <v>225.49023544647858</v>
      </c>
      <c r="E35" s="9"/>
      <c r="F35" s="9"/>
      <c r="G35" s="9"/>
      <c r="H35" s="9"/>
      <c r="I35" s="9"/>
      <c r="J35" s="9"/>
      <c r="K35" s="9"/>
      <c r="L35" s="9"/>
      <c r="M35" s="8"/>
      <c r="N35" s="4"/>
      <c r="O35" s="4"/>
      <c r="P35" s="4"/>
      <c r="Q35" s="4"/>
    </row>
    <row r="36" spans="2:19">
      <c r="B36" s="7">
        <v>2022</v>
      </c>
      <c r="C36" s="6">
        <f>'Index claims to current $'!C84</f>
        <v>82.645742403460474</v>
      </c>
      <c r="D36" s="6"/>
      <c r="E36" s="6"/>
      <c r="F36" s="6"/>
      <c r="G36" s="6"/>
      <c r="H36" s="6"/>
      <c r="I36" s="6"/>
      <c r="J36" s="6"/>
      <c r="K36" s="6"/>
      <c r="L36" s="6"/>
      <c r="M36" s="5"/>
      <c r="N36" s="4"/>
      <c r="O36" s="4"/>
      <c r="P36" s="4"/>
    </row>
    <row r="37" spans="2:19">
      <c r="C37" s="3"/>
      <c r="D37" s="3"/>
      <c r="E37" s="3"/>
      <c r="F37" s="3"/>
      <c r="G37" s="3"/>
      <c r="H37" s="3"/>
      <c r="I37" s="3"/>
      <c r="J37" s="3"/>
      <c r="K37" s="3"/>
      <c r="L37" s="3"/>
      <c r="N37" s="4"/>
      <c r="O37" s="4"/>
    </row>
    <row r="38" spans="2:19">
      <c r="C38" s="3"/>
      <c r="D38" s="3"/>
      <c r="E38" s="3"/>
      <c r="F38" s="3"/>
      <c r="G38" s="3"/>
      <c r="H38" s="3"/>
      <c r="I38" s="3"/>
      <c r="J38" s="3"/>
      <c r="K38" s="3"/>
      <c r="L38" s="3"/>
      <c r="N38" s="4"/>
    </row>
    <row r="39" spans="2:19">
      <c r="C39" s="3"/>
      <c r="D39" s="3"/>
      <c r="E39" s="3"/>
      <c r="F39" s="3"/>
      <c r="G39" s="3"/>
      <c r="H39" s="3"/>
      <c r="I39" s="3"/>
      <c r="J39" s="3"/>
      <c r="K39" s="3"/>
      <c r="L39" s="3"/>
    </row>
    <row r="40" spans="2:19" ht="15.6">
      <c r="B40" s="243" t="s">
        <v>53</v>
      </c>
      <c r="C40" s="244"/>
      <c r="D40" s="244"/>
      <c r="E40" s="244"/>
      <c r="F40" s="244"/>
      <c r="G40" s="244"/>
      <c r="H40" s="244"/>
      <c r="I40" s="244"/>
      <c r="J40" s="244"/>
      <c r="K40" s="244"/>
      <c r="L40" s="244"/>
      <c r="M40" s="44"/>
      <c r="N40" s="44"/>
    </row>
    <row r="41" spans="2:19" ht="15.45" customHeight="1">
      <c r="B41" s="14"/>
      <c r="C41" s="241" t="s">
        <v>336</v>
      </c>
      <c r="D41" s="242"/>
      <c r="E41" s="242"/>
      <c r="F41" s="242"/>
      <c r="G41" s="242"/>
      <c r="H41" s="242"/>
      <c r="I41" s="242"/>
      <c r="J41" s="242"/>
      <c r="K41" s="242"/>
      <c r="L41" s="242"/>
      <c r="M41" s="44"/>
      <c r="N41" s="44"/>
      <c r="Q41" s="44" t="s">
        <v>384</v>
      </c>
    </row>
    <row r="42" spans="2:19" ht="15.45" customHeight="1">
      <c r="B42" s="14" t="s">
        <v>429</v>
      </c>
      <c r="C42" s="44">
        <v>1</v>
      </c>
      <c r="D42" s="44">
        <v>2</v>
      </c>
      <c r="E42" s="44">
        <v>3</v>
      </c>
      <c r="F42" s="44">
        <v>4</v>
      </c>
      <c r="G42" s="44">
        <v>5</v>
      </c>
      <c r="H42" s="44">
        <v>6</v>
      </c>
      <c r="I42" s="44">
        <v>7</v>
      </c>
      <c r="J42" s="44">
        <v>8</v>
      </c>
      <c r="K42" s="44">
        <v>9</v>
      </c>
      <c r="L42" s="44">
        <v>10</v>
      </c>
      <c r="M42" s="44">
        <v>11</v>
      </c>
      <c r="N42" s="44">
        <v>12</v>
      </c>
      <c r="Q42" s="44" t="s">
        <v>385</v>
      </c>
    </row>
    <row r="43" spans="2:19" ht="15.45" customHeight="1">
      <c r="B43" s="13">
        <v>2012</v>
      </c>
      <c r="C43" s="12">
        <f>'Chain ladder on claim reports'!C52</f>
        <v>15000</v>
      </c>
      <c r="D43" s="12">
        <f>'Chain ladder on claim reports'!D52</f>
        <v>20000</v>
      </c>
      <c r="E43" s="12">
        <f>'Chain ladder on claim reports'!E52</f>
        <v>20000</v>
      </c>
      <c r="F43" s="12">
        <f>'Chain ladder on claim reports'!F52</f>
        <v>21000</v>
      </c>
      <c r="G43" s="12">
        <f>'Chain ladder on claim reports'!G52</f>
        <v>21000</v>
      </c>
      <c r="H43" s="12">
        <f>'Chain ladder on claim reports'!H52</f>
        <v>21000</v>
      </c>
      <c r="I43" s="12">
        <f>'Chain ladder on claim reports'!I52</f>
        <v>21000</v>
      </c>
      <c r="J43" s="12">
        <f>'Chain ladder on claim reports'!J52</f>
        <v>23000</v>
      </c>
      <c r="K43" s="12">
        <f>'Chain ladder on claim reports'!K52</f>
        <v>21000</v>
      </c>
      <c r="L43" s="12">
        <f>'Chain ladder on claim reports'!L52</f>
        <v>21000</v>
      </c>
      <c r="M43" s="12">
        <f>'Chain ladder on claim reports'!M52</f>
        <v>21000</v>
      </c>
      <c r="N43" s="12">
        <f>'Chain ladder on claim reports'!N52</f>
        <v>21000</v>
      </c>
      <c r="Q43" s="82">
        <f>'Chain ladder on claim reports'!F69</f>
        <v>0</v>
      </c>
    </row>
    <row r="44" spans="2:19">
      <c r="B44" s="10">
        <v>2013</v>
      </c>
      <c r="C44" s="9">
        <f>'Chain ladder on claim reports'!C53</f>
        <v>16000</v>
      </c>
      <c r="D44" s="9">
        <f>'Chain ladder on claim reports'!D53</f>
        <v>21000</v>
      </c>
      <c r="E44" s="9">
        <f>'Chain ladder on claim reports'!E53</f>
        <v>21000</v>
      </c>
      <c r="F44" s="9">
        <f>'Chain ladder on claim reports'!F53</f>
        <v>22000</v>
      </c>
      <c r="G44" s="9">
        <f>'Chain ladder on claim reports'!G53</f>
        <v>22000</v>
      </c>
      <c r="H44" s="9">
        <f>'Chain ladder on claim reports'!H53</f>
        <v>22000</v>
      </c>
      <c r="I44" s="9">
        <f>'Chain ladder on claim reports'!I53</f>
        <v>22000</v>
      </c>
      <c r="J44" s="9">
        <f>'Chain ladder on claim reports'!J53</f>
        <v>21000</v>
      </c>
      <c r="K44" s="9">
        <f>'Chain ladder on claim reports'!K53</f>
        <v>21000</v>
      </c>
      <c r="L44" s="9">
        <f>'Chain ladder on claim reports'!L53</f>
        <v>21000</v>
      </c>
      <c r="M44" s="9">
        <f>'Chain ladder on claim reports'!M53</f>
        <v>21000</v>
      </c>
      <c r="N44" s="9">
        <f>'Chain ladder on claim reports'!N53</f>
        <v>21000</v>
      </c>
      <c r="Q44" s="82">
        <f>'Chain ladder on claim reports'!F70</f>
        <v>0</v>
      </c>
    </row>
    <row r="45" spans="2:19">
      <c r="B45" s="13">
        <v>2014</v>
      </c>
      <c r="C45" s="12">
        <f>'Chain ladder on claim reports'!C54</f>
        <v>17000</v>
      </c>
      <c r="D45" s="12">
        <f>'Chain ladder on claim reports'!D54</f>
        <v>22000</v>
      </c>
      <c r="E45" s="12">
        <f>'Chain ladder on claim reports'!E54</f>
        <v>22000</v>
      </c>
      <c r="F45" s="12">
        <f>'Chain ladder on claim reports'!F54</f>
        <v>23000</v>
      </c>
      <c r="G45" s="12">
        <f>'Chain ladder on claim reports'!G54</f>
        <v>23000</v>
      </c>
      <c r="H45" s="12">
        <f>'Chain ladder on claim reports'!H54</f>
        <v>23000</v>
      </c>
      <c r="I45" s="12">
        <f>'Chain ladder on claim reports'!I54</f>
        <v>22000</v>
      </c>
      <c r="J45" s="12">
        <f>'Chain ladder on claim reports'!J54</f>
        <v>22000</v>
      </c>
      <c r="K45" s="12">
        <f>'Chain ladder on claim reports'!K54</f>
        <v>22000</v>
      </c>
      <c r="L45" s="12">
        <f>'Chain ladder on claim reports'!L54</f>
        <v>22000</v>
      </c>
      <c r="M45" s="12">
        <f>'Chain ladder on claim reports'!M54</f>
        <v>22000</v>
      </c>
      <c r="N45" s="12">
        <f>'Chain ladder on claim reports'!N54</f>
        <v>22000</v>
      </c>
      <c r="Q45" s="84">
        <f>'Chain ladder on claim reports'!F71</f>
        <v>2.0065669463699381E-3</v>
      </c>
    </row>
    <row r="46" spans="2:19">
      <c r="B46" s="10">
        <v>2015</v>
      </c>
      <c r="C46" s="9">
        <f>'Chain ladder on claim reports'!C55</f>
        <v>22000</v>
      </c>
      <c r="D46" s="9">
        <f>'Chain ladder on claim reports'!D55</f>
        <v>24000</v>
      </c>
      <c r="E46" s="9">
        <f>'Chain ladder on claim reports'!E55</f>
        <v>24000</v>
      </c>
      <c r="F46" s="9">
        <f>'Chain ladder on claim reports'!F55</f>
        <v>25000</v>
      </c>
      <c r="G46" s="9">
        <f>'Chain ladder on claim reports'!G55</f>
        <v>25000</v>
      </c>
      <c r="H46" s="9">
        <f>'Chain ladder on claim reports'!H55</f>
        <v>24000</v>
      </c>
      <c r="I46" s="9">
        <f>'Chain ladder on claim reports'!I55</f>
        <v>24000</v>
      </c>
      <c r="J46" s="9">
        <f>'Chain ladder on claim reports'!J55</f>
        <v>24000</v>
      </c>
      <c r="K46" s="9">
        <f>'Chain ladder on claim reports'!K55</f>
        <v>24000</v>
      </c>
      <c r="L46" s="9">
        <f>'Chain ladder on claim reports'!L55</f>
        <v>24000</v>
      </c>
      <c r="M46" s="9">
        <f>'Chain ladder on claim reports'!M55</f>
        <v>24000</v>
      </c>
      <c r="N46" s="9">
        <f>'Chain ladder on claim reports'!N55</f>
        <v>24000</v>
      </c>
      <c r="Q46" s="82">
        <f>'Chain ladder on claim reports'!F72</f>
        <v>2.112118278623603E-3</v>
      </c>
    </row>
    <row r="47" spans="2:19">
      <c r="B47" s="13">
        <v>2016</v>
      </c>
      <c r="C47" s="12">
        <f>'Chain ladder on claim reports'!C56</f>
        <v>21000</v>
      </c>
      <c r="D47" s="12">
        <f>'Chain ladder on claim reports'!D56</f>
        <v>26000</v>
      </c>
      <c r="E47" s="12">
        <f>'Chain ladder on claim reports'!E56</f>
        <v>27000</v>
      </c>
      <c r="F47" s="12">
        <f>'Chain ladder on claim reports'!F56</f>
        <v>27000</v>
      </c>
      <c r="G47" s="12">
        <f>'Chain ladder on claim reports'!G56</f>
        <v>26000</v>
      </c>
      <c r="H47" s="12">
        <f>'Chain ladder on claim reports'!H56</f>
        <v>26000</v>
      </c>
      <c r="I47" s="12">
        <f>'Chain ladder on claim reports'!I56</f>
        <v>26000</v>
      </c>
      <c r="J47" s="12">
        <f>'Chain ladder on claim reports'!J56</f>
        <v>26000</v>
      </c>
      <c r="K47" s="12">
        <f>'Chain ladder on claim reports'!K56</f>
        <v>26000</v>
      </c>
      <c r="L47" s="12">
        <f>'Chain ladder on claim reports'!L56</f>
        <v>26000</v>
      </c>
      <c r="M47" s="12">
        <f>'Chain ladder on claim reports'!M56</f>
        <v>26000</v>
      </c>
      <c r="N47" s="12">
        <f>'Chain ladder on claim reports'!N56</f>
        <v>26000</v>
      </c>
      <c r="Q47" s="84">
        <f>'Chain ladder on claim reports'!F73</f>
        <v>2.0529016975917884E-3</v>
      </c>
    </row>
    <row r="48" spans="2:19">
      <c r="B48" s="10">
        <v>2017</v>
      </c>
      <c r="C48" s="9">
        <f>'Chain ladder on claim reports'!C57</f>
        <v>22000</v>
      </c>
      <c r="D48" s="9">
        <f>'Chain ladder on claim reports'!D57</f>
        <v>28000</v>
      </c>
      <c r="E48" s="9">
        <f>'Chain ladder on claim reports'!E57</f>
        <v>29000</v>
      </c>
      <c r="F48" s="9">
        <f>'Chain ladder on claim reports'!F57</f>
        <v>27000</v>
      </c>
      <c r="G48" s="9">
        <f>'Chain ladder on claim reports'!G57</f>
        <v>28000</v>
      </c>
      <c r="H48" s="9">
        <f>'Chain ladder on claim reports'!H57</f>
        <v>28000</v>
      </c>
      <c r="I48" s="9">
        <f>'Chain ladder on claim reports'!I57</f>
        <v>28000</v>
      </c>
      <c r="J48" s="9">
        <f>'Chain ladder on claim reports'!J57</f>
        <v>28000</v>
      </c>
      <c r="K48" s="9">
        <f>'Chain ladder on claim reports'!K57</f>
        <v>28000</v>
      </c>
      <c r="L48" s="9">
        <f>'Chain ladder on claim reports'!L57</f>
        <v>28000</v>
      </c>
      <c r="M48" s="9">
        <f>'Chain ladder on claim reports'!M57</f>
        <v>28000</v>
      </c>
      <c r="N48" s="9">
        <f>'Chain ladder on claim reports'!N57</f>
        <v>28000</v>
      </c>
      <c r="Q48" s="82">
        <f>'Chain ladder on claim reports'!F74</f>
        <v>1.8675381844860935E-3</v>
      </c>
    </row>
    <row r="49" spans="1:17">
      <c r="B49" s="13">
        <v>2018</v>
      </c>
      <c r="C49" s="12">
        <f>'Chain ladder on claim reports'!C58</f>
        <v>22000</v>
      </c>
      <c r="D49" s="12">
        <f>'Chain ladder on claim reports'!D58</f>
        <v>27000</v>
      </c>
      <c r="E49" s="12">
        <f>'Chain ladder on claim reports'!E58</f>
        <v>27000</v>
      </c>
      <c r="F49" s="12">
        <f>'Chain ladder on claim reports'!F58</f>
        <v>27000</v>
      </c>
      <c r="G49" s="12">
        <f>'Chain ladder on claim reports'!G58</f>
        <v>27000</v>
      </c>
      <c r="H49" s="12">
        <f>'Chain ladder on claim reports'!H58</f>
        <v>27000</v>
      </c>
      <c r="I49" s="12">
        <f>'Chain ladder on claim reports'!I58</f>
        <v>27000</v>
      </c>
      <c r="J49" s="12">
        <f>'Chain ladder on claim reports'!J58</f>
        <v>27000</v>
      </c>
      <c r="K49" s="12">
        <f>'Chain ladder on claim reports'!K58</f>
        <v>27000</v>
      </c>
      <c r="L49" s="12">
        <f>'Chain ladder on claim reports'!L58</f>
        <v>27000</v>
      </c>
      <c r="M49" s="12">
        <f>'Chain ladder on claim reports'!M58</f>
        <v>27000</v>
      </c>
      <c r="N49" s="12">
        <f>'Chain ladder on claim reports'!N58</f>
        <v>27000</v>
      </c>
      <c r="Q49" s="84">
        <f>'Chain ladder on claim reports'!F75</f>
        <v>1.6840266949416827E-3</v>
      </c>
    </row>
    <row r="50" spans="1:17">
      <c r="B50" s="10">
        <v>2019</v>
      </c>
      <c r="C50" s="9">
        <f>'Chain ladder on claim reports'!C59</f>
        <v>21000</v>
      </c>
      <c r="D50" s="9">
        <f>'Chain ladder on claim reports'!D59</f>
        <v>25000</v>
      </c>
      <c r="E50" s="9">
        <f>'Chain ladder on claim reports'!E59</f>
        <v>25000</v>
      </c>
      <c r="F50" s="9">
        <f>'Chain ladder on claim reports'!F59</f>
        <v>26000</v>
      </c>
      <c r="G50" s="9">
        <f>'Chain ladder on claim reports'!G59</f>
        <v>26129.999999999996</v>
      </c>
      <c r="H50" s="9">
        <f>'Chain ladder on claim reports'!H59</f>
        <v>26129.999999999996</v>
      </c>
      <c r="I50" s="9">
        <f>'Chain ladder on claim reports'!I59</f>
        <v>26129.999999999996</v>
      </c>
      <c r="J50" s="9">
        <f>'Chain ladder on claim reports'!J59</f>
        <v>26129.999999999996</v>
      </c>
      <c r="K50" s="9">
        <f>'Chain ladder on claim reports'!K59</f>
        <v>26129.999999999996</v>
      </c>
      <c r="L50" s="9">
        <f>'Chain ladder on claim reports'!L59</f>
        <v>26129.999999999996</v>
      </c>
      <c r="M50" s="9">
        <f>'Chain ladder on claim reports'!M59</f>
        <v>26129.999999999996</v>
      </c>
      <c r="N50" s="9">
        <f>'Chain ladder on claim reports'!N59</f>
        <v>26129.999999999996</v>
      </c>
      <c r="Q50" s="82">
        <f>'Chain ladder on claim reports'!F76</f>
        <v>1.6526468914047181E-3</v>
      </c>
    </row>
    <row r="51" spans="1:17">
      <c r="B51" s="13">
        <v>2020</v>
      </c>
      <c r="C51" s="12">
        <f>'Chain ladder on claim reports'!C60</f>
        <v>17000</v>
      </c>
      <c r="D51" s="12">
        <f>'Chain ladder on claim reports'!D60</f>
        <v>21000</v>
      </c>
      <c r="E51" s="12">
        <f>'Chain ladder on claim reports'!E60</f>
        <v>21000</v>
      </c>
      <c r="F51" s="12">
        <f>'Chain ladder on claim reports'!F60</f>
        <v>21408.908699059564</v>
      </c>
      <c r="G51" s="12">
        <f>'Chain ladder on claim reports'!G60</f>
        <v>21515.95324255486</v>
      </c>
      <c r="H51" s="12">
        <f>'Chain ladder on claim reports'!H60</f>
        <v>21515.95324255486</v>
      </c>
      <c r="I51" s="12">
        <f>'Chain ladder on claim reports'!I60</f>
        <v>21515.95324255486</v>
      </c>
      <c r="J51" s="12">
        <f>'Chain ladder on claim reports'!J60</f>
        <v>21515.95324255486</v>
      </c>
      <c r="K51" s="12">
        <f>'Chain ladder on claim reports'!K60</f>
        <v>21515.95324255486</v>
      </c>
      <c r="L51" s="12">
        <f>'Chain ladder on claim reports'!L60</f>
        <v>21515.95324255486</v>
      </c>
      <c r="M51" s="12">
        <f>'Chain ladder on claim reports'!M60</f>
        <v>21515.95324255486</v>
      </c>
      <c r="N51" s="12">
        <f>'Chain ladder on claim reports'!N60</f>
        <v>21515.95324255486</v>
      </c>
      <c r="Q51" s="84">
        <f>'Chain ladder on claim reports'!F77</f>
        <v>1.3367267173555455E-3</v>
      </c>
    </row>
    <row r="52" spans="1:17">
      <c r="B52" s="10">
        <v>2021</v>
      </c>
      <c r="C52" s="9">
        <f>'Chain ladder on claim reports'!C61</f>
        <v>18000</v>
      </c>
      <c r="D52" s="9">
        <f>'Chain ladder on claim reports'!D61</f>
        <v>22000</v>
      </c>
      <c r="E52" s="9">
        <f>'Chain ladder on claim reports'!E61</f>
        <v>22181.31868131868</v>
      </c>
      <c r="F52" s="9">
        <f>'Chain ladder on claim reports'!F61</f>
        <v>22613.229832052184</v>
      </c>
      <c r="G52" s="9">
        <f>'Chain ladder on claim reports'!G61</f>
        <v>22726.295981212443</v>
      </c>
      <c r="H52" s="9">
        <f>'Chain ladder on claim reports'!H61</f>
        <v>22726.295981212443</v>
      </c>
      <c r="I52" s="9">
        <f>'Chain ladder on claim reports'!I61</f>
        <v>22726.295981212443</v>
      </c>
      <c r="J52" s="9">
        <f>'Chain ladder on claim reports'!J61</f>
        <v>22726.295981212443</v>
      </c>
      <c r="K52" s="9">
        <f>'Chain ladder on claim reports'!K61</f>
        <v>22726.295981212443</v>
      </c>
      <c r="L52" s="9">
        <f>'Chain ladder on claim reports'!L61</f>
        <v>22726.295981212443</v>
      </c>
      <c r="M52" s="9">
        <f>'Chain ladder on claim reports'!M61</f>
        <v>22726.295981212443</v>
      </c>
      <c r="N52" s="9">
        <f>'Chain ladder on claim reports'!N61</f>
        <v>22726.295981212443</v>
      </c>
      <c r="Q52" s="82">
        <f>'Chain ladder on claim reports'!F78</f>
        <v>1.3527557131674073E-3</v>
      </c>
    </row>
    <row r="53" spans="1:17">
      <c r="B53" s="7">
        <v>2022</v>
      </c>
      <c r="C53" s="6">
        <f>'Chain ladder on claim reports'!C62</f>
        <v>16000</v>
      </c>
      <c r="D53" s="6">
        <f>'Chain ladder on claim reports'!D62</f>
        <v>19867.116543587126</v>
      </c>
      <c r="E53" s="6">
        <f>'Chain ladder on claim reports'!E62</f>
        <v>20030.856515100208</v>
      </c>
      <c r="F53" s="6">
        <f>'Chain ladder on claim reports'!F62</f>
        <v>20420.894204559179</v>
      </c>
      <c r="G53" s="6">
        <f>'Chain ladder on claim reports'!G62</f>
        <v>20522.998675581974</v>
      </c>
      <c r="H53" s="6">
        <f>'Chain ladder on claim reports'!H62</f>
        <v>20522.998675581974</v>
      </c>
      <c r="I53" s="6">
        <f>'Chain ladder on claim reports'!I62</f>
        <v>20522.998675581974</v>
      </c>
      <c r="J53" s="6">
        <f>'Chain ladder on claim reports'!J62</f>
        <v>20522.998675581974</v>
      </c>
      <c r="K53" s="6">
        <f>'Chain ladder on claim reports'!K62</f>
        <v>20522.998675581974</v>
      </c>
      <c r="L53" s="6">
        <f>'Chain ladder on claim reports'!L62</f>
        <v>20522.998675581974</v>
      </c>
      <c r="M53" s="6">
        <f>'Chain ladder on claim reports'!M62</f>
        <v>20522.998675581974</v>
      </c>
      <c r="N53" s="6">
        <f>'Chain ladder on claim reports'!N62</f>
        <v>20522.998675581974</v>
      </c>
      <c r="Q53" s="86">
        <f>'Chain ladder on claim reports'!F79</f>
        <v>1.1462800868846054E-3</v>
      </c>
    </row>
    <row r="54" spans="1:17">
      <c r="C54" s="3"/>
      <c r="D54" s="3"/>
      <c r="E54" s="3"/>
      <c r="F54" s="3"/>
      <c r="G54" s="3"/>
      <c r="H54" s="3"/>
      <c r="I54" s="3"/>
      <c r="J54" s="3"/>
      <c r="K54" s="3"/>
      <c r="L54" s="3"/>
      <c r="N54" s="87"/>
    </row>
    <row r="55" spans="1:17">
      <c r="C55" s="27"/>
      <c r="D55" s="27"/>
      <c r="E55" s="27"/>
      <c r="F55" s="27"/>
      <c r="G55" s="27"/>
      <c r="H55" s="27"/>
      <c r="I55" s="27"/>
      <c r="J55" s="27"/>
      <c r="K55" s="27"/>
      <c r="L55" s="27"/>
      <c r="M55" s="25"/>
      <c r="N55" s="25"/>
    </row>
    <row r="56" spans="1:17" ht="15.6">
      <c r="A56" s="42" t="s">
        <v>106</v>
      </c>
      <c r="B56" s="1"/>
      <c r="C56" s="1"/>
      <c r="D56" s="1"/>
      <c r="E56" s="1"/>
      <c r="F56" s="1"/>
      <c r="G56" s="1"/>
      <c r="H56" s="1"/>
      <c r="I56" s="1"/>
      <c r="J56" s="1"/>
      <c r="K56" s="1"/>
      <c r="L56" s="1"/>
      <c r="M56" s="1"/>
      <c r="N56" s="1"/>
      <c r="O56" s="1"/>
    </row>
    <row r="57" spans="1:17">
      <c r="C57" s="27"/>
      <c r="D57" s="27"/>
      <c r="E57" s="27"/>
      <c r="F57" s="27"/>
      <c r="G57" s="27"/>
      <c r="H57" s="27"/>
      <c r="I57" s="27"/>
      <c r="J57" s="27"/>
      <c r="K57" s="27"/>
      <c r="L57" s="27"/>
    </row>
    <row r="58" spans="1:17" ht="15.6">
      <c r="B58" s="243" t="s">
        <v>386</v>
      </c>
      <c r="C58" s="244"/>
      <c r="D58" s="244"/>
      <c r="E58" s="244"/>
      <c r="F58" s="244"/>
      <c r="G58" s="244"/>
      <c r="H58" s="244"/>
      <c r="I58" s="244"/>
      <c r="J58" s="244"/>
      <c r="K58" s="244"/>
      <c r="L58" s="244"/>
      <c r="M58" s="244"/>
      <c r="N58" s="244"/>
      <c r="O58" s="244"/>
    </row>
    <row r="59" spans="1:17" ht="15.45" customHeight="1">
      <c r="B59" s="14" t="s">
        <v>429</v>
      </c>
      <c r="C59" s="241" t="s">
        <v>35</v>
      </c>
      <c r="D59" s="242"/>
      <c r="E59" s="242"/>
      <c r="F59" s="242"/>
      <c r="G59" s="242"/>
      <c r="H59" s="242"/>
      <c r="I59" s="242"/>
      <c r="J59" s="242"/>
      <c r="K59" s="242"/>
      <c r="L59" s="242"/>
      <c r="M59" s="242"/>
      <c r="N59" s="242"/>
      <c r="O59" s="242"/>
    </row>
    <row r="60" spans="1:17" ht="15.6">
      <c r="B60" s="14"/>
      <c r="C60" s="44">
        <v>1</v>
      </c>
      <c r="D60" s="44">
        <v>2</v>
      </c>
      <c r="E60" s="44">
        <v>3</v>
      </c>
      <c r="F60" s="44">
        <v>4</v>
      </c>
      <c r="G60" s="44">
        <v>5</v>
      </c>
      <c r="H60" s="44">
        <v>6</v>
      </c>
      <c r="I60" s="44">
        <v>7</v>
      </c>
      <c r="J60" s="44">
        <v>8</v>
      </c>
      <c r="K60" s="44">
        <v>9</v>
      </c>
      <c r="L60" s="44">
        <v>10</v>
      </c>
      <c r="M60" s="44">
        <v>11</v>
      </c>
      <c r="N60" s="44">
        <v>12</v>
      </c>
      <c r="O60" s="44">
        <v>13</v>
      </c>
    </row>
    <row r="61" spans="1:17">
      <c r="A61" s="2">
        <v>1</v>
      </c>
      <c r="B61" s="13">
        <v>2012</v>
      </c>
      <c r="C61" s="12">
        <f>C26*1000000/$N43</f>
        <v>2286.8387099094025</v>
      </c>
      <c r="D61" s="12">
        <f t="shared" ref="D61:L61" si="0">D26*1000000/$N43</f>
        <v>13650.5377489855</v>
      </c>
      <c r="E61" s="12">
        <f t="shared" si="0"/>
        <v>28365.730012372551</v>
      </c>
      <c r="F61" s="12">
        <f t="shared" si="0"/>
        <v>27838.920175677675</v>
      </c>
      <c r="G61" s="12">
        <f t="shared" si="0"/>
        <v>20981.765845519771</v>
      </c>
      <c r="H61" s="12">
        <f t="shared" si="0"/>
        <v>11100.349888566723</v>
      </c>
      <c r="I61" s="12">
        <f t="shared" si="0"/>
        <v>4783.5377682023545</v>
      </c>
      <c r="J61" s="12">
        <f t="shared" si="0"/>
        <v>2107.6090830578451</v>
      </c>
      <c r="K61" s="12">
        <f t="shared" si="0"/>
        <v>1362.3329492284181</v>
      </c>
      <c r="L61" s="12">
        <f t="shared" si="0"/>
        <v>844.65166291278547</v>
      </c>
      <c r="M61" s="12">
        <f>M26*1000000/$N43</f>
        <v>534.45218485482962</v>
      </c>
      <c r="N61" s="12"/>
      <c r="O61" s="11"/>
    </row>
    <row r="62" spans="1:17" ht="15.45" customHeight="1">
      <c r="A62" s="2">
        <v>2</v>
      </c>
      <c r="B62" s="10">
        <v>2013</v>
      </c>
      <c r="C62" s="9">
        <f t="shared" ref="C62:L62" si="1">C27*1000000/$N44</f>
        <v>2305.4241531619959</v>
      </c>
      <c r="D62" s="9">
        <f t="shared" si="1"/>
        <v>14627.004828926973</v>
      </c>
      <c r="E62" s="9">
        <f t="shared" si="1"/>
        <v>27664.56368188429</v>
      </c>
      <c r="F62" s="9">
        <f t="shared" si="1"/>
        <v>28373.715872396657</v>
      </c>
      <c r="G62" s="9">
        <f t="shared" si="1"/>
        <v>18017.150824156037</v>
      </c>
      <c r="H62" s="9">
        <f t="shared" si="1"/>
        <v>6631.7228150078099</v>
      </c>
      <c r="I62" s="9">
        <f t="shared" si="1"/>
        <v>4689.430209803706</v>
      </c>
      <c r="J62" s="9">
        <f t="shared" si="1"/>
        <v>2825.5794502515337</v>
      </c>
      <c r="K62" s="9">
        <f t="shared" si="1"/>
        <v>1093.0786225930165</v>
      </c>
      <c r="L62" s="9">
        <f t="shared" si="1"/>
        <v>825.97155841200959</v>
      </c>
      <c r="M62" s="9"/>
      <c r="N62" s="9"/>
      <c r="O62" s="8"/>
    </row>
    <row r="63" spans="1:17" ht="15.45" customHeight="1">
      <c r="A63" s="2">
        <v>3</v>
      </c>
      <c r="B63" s="13">
        <v>2014</v>
      </c>
      <c r="C63" s="12">
        <f t="shared" ref="C63:K63" si="2">C28*1000000/$N45</f>
        <v>2374.1292342866377</v>
      </c>
      <c r="D63" s="12">
        <f t="shared" si="2"/>
        <v>14590.468412437634</v>
      </c>
      <c r="E63" s="12">
        <f t="shared" si="2"/>
        <v>25130.045493469912</v>
      </c>
      <c r="F63" s="12">
        <f t="shared" si="2"/>
        <v>22416.21593531713</v>
      </c>
      <c r="G63" s="12">
        <f t="shared" si="2"/>
        <v>14061.525536590703</v>
      </c>
      <c r="H63" s="12">
        <f t="shared" si="2"/>
        <v>6538.3781781226344</v>
      </c>
      <c r="I63" s="12">
        <f t="shared" si="2"/>
        <v>4238.369175377301</v>
      </c>
      <c r="J63" s="12">
        <f t="shared" si="2"/>
        <v>1849.6516361646291</v>
      </c>
      <c r="K63" s="12">
        <f t="shared" si="2"/>
        <v>1066.6958896069534</v>
      </c>
      <c r="L63" s="12"/>
      <c r="M63" s="12"/>
      <c r="N63" s="12"/>
      <c r="O63" s="11"/>
    </row>
    <row r="64" spans="1:17" ht="15.45" customHeight="1">
      <c r="A64" s="2">
        <v>4</v>
      </c>
      <c r="B64" s="10">
        <v>2015</v>
      </c>
      <c r="C64" s="9">
        <f t="shared" ref="C64:J64" si="3">C29*1000000/$N46</f>
        <v>2491.8448904638421</v>
      </c>
      <c r="D64" s="9">
        <f t="shared" si="3"/>
        <v>14926.052938886016</v>
      </c>
      <c r="E64" s="9">
        <f t="shared" si="3"/>
        <v>22158.864287603672</v>
      </c>
      <c r="F64" s="9">
        <f t="shared" si="3"/>
        <v>19072.99789111365</v>
      </c>
      <c r="G64" s="9">
        <f t="shared" si="3"/>
        <v>12309.754300734727</v>
      </c>
      <c r="H64" s="9">
        <f t="shared" si="3"/>
        <v>6666.6015154372117</v>
      </c>
      <c r="I64" s="9">
        <f t="shared" si="3"/>
        <v>4043.1487687957592</v>
      </c>
      <c r="J64" s="9">
        <f t="shared" si="3"/>
        <v>1402.9369852439277</v>
      </c>
      <c r="K64" s="9"/>
      <c r="L64" s="9"/>
      <c r="M64" s="9"/>
      <c r="N64" s="9"/>
      <c r="O64" s="8"/>
    </row>
    <row r="65" spans="1:17" ht="15.45" customHeight="1">
      <c r="A65" s="2">
        <v>5</v>
      </c>
      <c r="B65" s="13">
        <v>2016</v>
      </c>
      <c r="C65" s="12">
        <f t="shared" ref="C65:I65" si="4">C30*1000000/$N47</f>
        <v>2020.7579363414914</v>
      </c>
      <c r="D65" s="12">
        <f t="shared" si="4"/>
        <v>11939.205088881681</v>
      </c>
      <c r="E65" s="12">
        <f t="shared" si="4"/>
        <v>20766.993291763109</v>
      </c>
      <c r="F65" s="12">
        <f t="shared" si="4"/>
        <v>16937.881457882184</v>
      </c>
      <c r="G65" s="12">
        <f t="shared" si="4"/>
        <v>13285.657222817308</v>
      </c>
      <c r="H65" s="12">
        <f t="shared" si="4"/>
        <v>7664.9271944415887</v>
      </c>
      <c r="I65" s="12">
        <f t="shared" si="4"/>
        <v>3531.8693334812174</v>
      </c>
      <c r="J65" s="12"/>
      <c r="K65" s="12"/>
      <c r="L65" s="12"/>
      <c r="M65" s="12"/>
      <c r="N65" s="12"/>
      <c r="O65" s="11"/>
    </row>
    <row r="66" spans="1:17" ht="15.45" customHeight="1">
      <c r="A66" s="2">
        <v>6</v>
      </c>
      <c r="B66" s="10">
        <v>2017</v>
      </c>
      <c r="C66" s="9">
        <f t="shared" ref="C66:H66" si="5">C31*1000000/$N48</f>
        <v>1422.406644012319</v>
      </c>
      <c r="D66" s="9">
        <f t="shared" si="5"/>
        <v>10885.266341846836</v>
      </c>
      <c r="E66" s="9">
        <f t="shared" si="5"/>
        <v>16360.315507236523</v>
      </c>
      <c r="F66" s="9">
        <f t="shared" si="5"/>
        <v>17558.958012277388</v>
      </c>
      <c r="G66" s="9">
        <f t="shared" si="5"/>
        <v>10396.66826261767</v>
      </c>
      <c r="H66" s="9">
        <f t="shared" si="5"/>
        <v>6304.106453174014</v>
      </c>
      <c r="I66" s="9"/>
      <c r="J66" s="9"/>
      <c r="K66" s="9"/>
      <c r="L66" s="9"/>
      <c r="M66" s="9"/>
      <c r="N66" s="9"/>
      <c r="O66" s="8"/>
      <c r="Q66" s="3"/>
    </row>
    <row r="67" spans="1:17" ht="15.45" customHeight="1">
      <c r="A67" s="2">
        <v>7</v>
      </c>
      <c r="B67" s="13">
        <v>2018</v>
      </c>
      <c r="C67" s="12">
        <f t="shared" ref="C67:G67" si="6">C32*1000000/$N49</f>
        <v>2198.494630840476</v>
      </c>
      <c r="D67" s="12">
        <f t="shared" si="6"/>
        <v>9630.6026156393218</v>
      </c>
      <c r="E67" s="12">
        <f t="shared" si="6"/>
        <v>14481.094682539113</v>
      </c>
      <c r="F67" s="12">
        <f t="shared" si="6"/>
        <v>17080.733627791884</v>
      </c>
      <c r="G67" s="12">
        <f t="shared" si="6"/>
        <v>11828.128656736686</v>
      </c>
      <c r="H67" s="12"/>
      <c r="I67" s="12"/>
      <c r="J67" s="12"/>
      <c r="K67" s="12"/>
      <c r="L67" s="12"/>
      <c r="M67" s="12"/>
      <c r="N67" s="12"/>
      <c r="O67" s="11"/>
      <c r="Q67" s="3"/>
    </row>
    <row r="68" spans="1:17" ht="15.45" customHeight="1">
      <c r="A68" s="2">
        <v>8</v>
      </c>
      <c r="B68" s="10">
        <v>2019</v>
      </c>
      <c r="C68" s="9">
        <f t="shared" ref="C68:F68" si="7">C33*1000000/$N50</f>
        <v>2286.6711635931852</v>
      </c>
      <c r="D68" s="9">
        <f t="shared" si="7"/>
        <v>8069.6083610800133</v>
      </c>
      <c r="E68" s="9">
        <f t="shared" si="7"/>
        <v>13776.144836458277</v>
      </c>
      <c r="F68" s="9">
        <f t="shared" si="7"/>
        <v>16634.343129496941</v>
      </c>
      <c r="G68" s="9"/>
      <c r="H68" s="9"/>
      <c r="I68" s="9"/>
      <c r="J68" s="9"/>
      <c r="K68" s="9"/>
      <c r="L68" s="9"/>
      <c r="M68" s="9"/>
      <c r="N68" s="9"/>
      <c r="O68" s="8"/>
      <c r="Q68" s="3"/>
    </row>
    <row r="69" spans="1:17" ht="15.45" customHeight="1">
      <c r="A69" s="2">
        <v>9</v>
      </c>
      <c r="B69" s="13">
        <v>2020</v>
      </c>
      <c r="C69" s="12">
        <f t="shared" ref="C69:E69" si="8">C34*1000000/$N51</f>
        <v>3004.0560692735962</v>
      </c>
      <c r="D69" s="12">
        <f t="shared" si="8"/>
        <v>9747.2808663320957</v>
      </c>
      <c r="E69" s="12">
        <f t="shared" si="8"/>
        <v>16882.037963060513</v>
      </c>
      <c r="F69" s="12"/>
      <c r="G69" s="12"/>
      <c r="H69" s="12"/>
      <c r="I69" s="12"/>
      <c r="J69" s="12"/>
      <c r="K69" s="12"/>
      <c r="L69" s="12"/>
      <c r="M69" s="12"/>
      <c r="N69" s="12"/>
      <c r="O69" s="11"/>
      <c r="Q69" s="3"/>
    </row>
    <row r="70" spans="1:17" ht="15.45" customHeight="1">
      <c r="A70" s="2">
        <v>10</v>
      </c>
      <c r="B70" s="10">
        <v>2021</v>
      </c>
      <c r="C70" s="9">
        <f t="shared" ref="C70:D70" si="9">C35*1000000/$N52</f>
        <v>3856.5471226653294</v>
      </c>
      <c r="D70" s="9">
        <f t="shared" si="9"/>
        <v>9921.9967755805283</v>
      </c>
      <c r="E70" s="9"/>
      <c r="F70" s="9"/>
      <c r="G70" s="9"/>
      <c r="H70" s="9"/>
      <c r="I70" s="9"/>
      <c r="J70" s="9"/>
      <c r="K70" s="9"/>
      <c r="L70" s="9"/>
      <c r="M70" s="9"/>
      <c r="N70" s="9"/>
      <c r="O70" s="8"/>
      <c r="Q70" s="3"/>
    </row>
    <row r="71" spans="1:17" ht="15.45" customHeight="1">
      <c r="A71" s="2">
        <v>11</v>
      </c>
      <c r="B71" s="7">
        <v>2022</v>
      </c>
      <c r="C71" s="6">
        <f t="shared" ref="C71" si="10">C36*1000000/$N53</f>
        <v>4026.981812447877</v>
      </c>
      <c r="D71" s="6"/>
      <c r="E71" s="6"/>
      <c r="F71" s="6"/>
      <c r="G71" s="6"/>
      <c r="H71" s="6"/>
      <c r="I71" s="6"/>
      <c r="J71" s="6"/>
      <c r="K71" s="6"/>
      <c r="L71" s="6"/>
      <c r="M71" s="6"/>
      <c r="N71" s="6"/>
      <c r="O71" s="5"/>
      <c r="Q71" s="3"/>
    </row>
    <row r="72" spans="1:17" ht="15.45" customHeight="1"/>
    <row r="73" spans="1:17" ht="15.45" customHeight="1">
      <c r="B73" s="2" t="s">
        <v>123</v>
      </c>
      <c r="C73" s="92">
        <f>AVERAGE(C68:C71)</f>
        <v>3293.5640419949968</v>
      </c>
      <c r="D73" s="92">
        <f>AVERAGE(D67:D70)</f>
        <v>9342.3721546579891</v>
      </c>
      <c r="E73" s="92">
        <f>AVERAGE(E66:E69)</f>
        <v>15374.898247323606</v>
      </c>
      <c r="F73" s="92">
        <f>AVERAGE(F65:F68)</f>
        <v>17052.979056862096</v>
      </c>
      <c r="G73" s="92">
        <f>AVERAGE(G64:G67)</f>
        <v>11955.052110726598</v>
      </c>
      <c r="H73" s="92">
        <f>AVERAGE(H63:H66)</f>
        <v>6793.5033352938626</v>
      </c>
      <c r="I73" s="92">
        <f>AVERAGE(I62:I65)</f>
        <v>4125.7043718644954</v>
      </c>
      <c r="J73" s="92">
        <f>AVERAGE(J61:J64)</f>
        <v>2046.4442886794839</v>
      </c>
      <c r="K73" s="92">
        <f>AVERAGE(K61:K63)</f>
        <v>1174.0358204761294</v>
      </c>
      <c r="L73" s="92">
        <f>AVERAGE(L61:L62)</f>
        <v>835.31161066239747</v>
      </c>
      <c r="M73" s="92">
        <f>AVERAGE(M61)</f>
        <v>534.45218485482962</v>
      </c>
    </row>
    <row r="74" spans="1:17" ht="15.45" customHeight="1">
      <c r="B74" s="64" t="s">
        <v>37</v>
      </c>
      <c r="C74" s="91">
        <f t="shared" ref="C74:M74" si="11">AVERAGE(C61:C71)</f>
        <v>2570.3774879087414</v>
      </c>
      <c r="D74" s="91">
        <f t="shared" si="11"/>
        <v>11798.802397859659</v>
      </c>
      <c r="E74" s="91">
        <f t="shared" si="11"/>
        <v>20620.643306265334</v>
      </c>
      <c r="F74" s="91">
        <f t="shared" si="11"/>
        <v>20739.220762744186</v>
      </c>
      <c r="G74" s="91">
        <f t="shared" si="11"/>
        <v>14411.521521310413</v>
      </c>
      <c r="H74" s="91">
        <f t="shared" si="11"/>
        <v>7484.347674124997</v>
      </c>
      <c r="I74" s="91">
        <f t="shared" si="11"/>
        <v>4257.2710511320674</v>
      </c>
      <c r="J74" s="91">
        <f t="shared" si="11"/>
        <v>2046.4442886794839</v>
      </c>
      <c r="K74" s="91">
        <f t="shared" si="11"/>
        <v>1174.0358204761294</v>
      </c>
      <c r="L74" s="91">
        <f t="shared" si="11"/>
        <v>835.31161066239747</v>
      </c>
      <c r="M74" s="91">
        <f t="shared" si="11"/>
        <v>534.45218485482962</v>
      </c>
      <c r="N74" s="92"/>
      <c r="O74" s="92"/>
    </row>
    <row r="75" spans="1:17" ht="15.45" customHeight="1">
      <c r="B75" s="2" t="s">
        <v>18</v>
      </c>
      <c r="C75" s="92" cm="1">
        <f t="array" ref="C75">TREND(C61:C71,$A61:$A71,11.5)</f>
        <v>3398.4963447299538</v>
      </c>
      <c r="D75" s="92" cm="1">
        <f t="array" ref="D75">TREND(D61:D70,$A61:$A70,10.5)</f>
        <v>8245.4834138483857</v>
      </c>
      <c r="E75" s="92" cm="1">
        <f t="array" ref="E75">TREND(E61:E69,$A61:$A69,9.5)</f>
        <v>12018.407671083714</v>
      </c>
      <c r="F75" s="92" cm="1">
        <f t="array" ref="F75">TREND(F61:F68,$A61:$A68,8.5)</f>
        <v>13519.990250904199</v>
      </c>
      <c r="G75" s="92" cm="1">
        <f t="array" ref="G75">TREND(G61:G67,$A61:$A67,7.5)</f>
        <v>8976.8033959104887</v>
      </c>
      <c r="H75" s="92" cm="1">
        <f t="array" ref="H75">TREND(H61:H66,$A61:$A66,6.5)</f>
        <v>5705.4864711523423</v>
      </c>
      <c r="I75" s="92" cm="1">
        <f t="array" ref="I75">TREND(I61:I65,$A61:$A65,5.5)</f>
        <v>3469.8664735195125</v>
      </c>
      <c r="J75" s="92" cm="1">
        <f t="array" ref="J75">TREND(J61:J64,$A61:$A64,4.5)</f>
        <v>1428.4554671737528</v>
      </c>
      <c r="K75" s="92" cm="1">
        <f t="array" ref="K75">TREND(K61:K63,$A61:$A63,3.5)</f>
        <v>952.30802576003077</v>
      </c>
      <c r="L75" s="92" cm="1">
        <f t="array" ref="L75">TREND(L61:L62,$A61:$A62,2.5)</f>
        <v>816.63150616162159</v>
      </c>
      <c r="M75" s="92" cm="1">
        <f t="array" ref="M75">TREND(M61,$A61,1.5)</f>
        <v>534.45218485482962</v>
      </c>
      <c r="N75" s="92"/>
      <c r="O75" s="92"/>
      <c r="Q75" s="2" t="s">
        <v>492</v>
      </c>
    </row>
    <row r="76" spans="1:17" ht="15.45" customHeight="1">
      <c r="B76" s="62" t="s">
        <v>17</v>
      </c>
      <c r="C76" s="93">
        <f>C73</f>
        <v>3293.5640419949968</v>
      </c>
      <c r="D76" s="93">
        <f t="shared" ref="D76:L76" si="12">D73</f>
        <v>9342.3721546579891</v>
      </c>
      <c r="E76" s="93">
        <f t="shared" si="12"/>
        <v>15374.898247323606</v>
      </c>
      <c r="F76" s="93">
        <f t="shared" si="12"/>
        <v>17052.979056862096</v>
      </c>
      <c r="G76" s="93">
        <f t="shared" si="12"/>
        <v>11955.052110726598</v>
      </c>
      <c r="H76" s="93">
        <f t="shared" si="12"/>
        <v>6793.5033352938626</v>
      </c>
      <c r="I76" s="93">
        <f t="shared" si="12"/>
        <v>4125.7043718644954</v>
      </c>
      <c r="J76" s="93">
        <f t="shared" si="12"/>
        <v>2046.4442886794839</v>
      </c>
      <c r="K76" s="93">
        <f t="shared" si="12"/>
        <v>1174.0358204761294</v>
      </c>
      <c r="L76" s="93">
        <f t="shared" si="12"/>
        <v>835.31161066239747</v>
      </c>
      <c r="M76" s="93">
        <f>M75</f>
        <v>534.45218485482962</v>
      </c>
      <c r="N76" s="93">
        <f>M76*(1+$N$77)</f>
        <v>328.12602715132812</v>
      </c>
      <c r="O76" s="93">
        <f>N76*(1+$N$77)</f>
        <v>201.45242688709195</v>
      </c>
      <c r="Q76" s="140">
        <f>SUM(C76:O76)</f>
        <v>73057.895677434906</v>
      </c>
    </row>
    <row r="77" spans="1:17" ht="15.45" customHeight="1">
      <c r="B77" s="2" t="s">
        <v>445</v>
      </c>
      <c r="D77" s="141">
        <f>D76/C76-1</f>
        <v>1.836553968751454</v>
      </c>
      <c r="E77" s="141">
        <f t="shared" ref="E77:M77" si="13">E76/D76-1</f>
        <v>0.64571674011700297</v>
      </c>
      <c r="F77" s="141">
        <f t="shared" si="13"/>
        <v>0.10914418960987926</v>
      </c>
      <c r="G77" s="141">
        <f t="shared" si="13"/>
        <v>-0.2989464145318409</v>
      </c>
      <c r="H77" s="141">
        <f t="shared" si="13"/>
        <v>-0.43174623812819413</v>
      </c>
      <c r="I77" s="141">
        <f t="shared" si="13"/>
        <v>-0.392698557983996</v>
      </c>
      <c r="J77" s="141">
        <f t="shared" si="13"/>
        <v>-0.50397699296262199</v>
      </c>
      <c r="K77" s="141">
        <f t="shared" si="13"/>
        <v>-0.42630452880117076</v>
      </c>
      <c r="L77" s="141">
        <f t="shared" si="13"/>
        <v>-0.28851267048765394</v>
      </c>
      <c r="M77" s="141">
        <f t="shared" si="13"/>
        <v>-0.36017627669390107</v>
      </c>
      <c r="N77" s="205">
        <f>AVERAGE(G77:M77)</f>
        <v>-0.3860516685127684</v>
      </c>
      <c r="O77" s="15"/>
    </row>
    <row r="78" spans="1:17" ht="15.45" customHeight="1">
      <c r="B78" s="43" t="s">
        <v>443</v>
      </c>
    </row>
    <row r="79" spans="1:17" ht="15.45" customHeight="1">
      <c r="B79" s="43" t="s">
        <v>441</v>
      </c>
    </row>
    <row r="80" spans="1:17" ht="15.45" customHeight="1">
      <c r="B80" s="43" t="s">
        <v>442</v>
      </c>
    </row>
    <row r="81" spans="1:17" ht="15.45" customHeight="1">
      <c r="B81" s="43" t="s">
        <v>444</v>
      </c>
    </row>
    <row r="82" spans="1:17" ht="15.45" customHeight="1">
      <c r="B82" s="43" t="s">
        <v>446</v>
      </c>
    </row>
    <row r="83" spans="1:17" ht="15.45" customHeight="1">
      <c r="B83" s="243" t="s">
        <v>387</v>
      </c>
      <c r="C83" s="244"/>
      <c r="D83" s="244"/>
      <c r="E83" s="244"/>
      <c r="F83" s="244"/>
      <c r="G83" s="244"/>
      <c r="H83" s="244"/>
      <c r="I83" s="244"/>
      <c r="J83" s="244"/>
      <c r="K83" s="244"/>
      <c r="L83" s="244"/>
      <c r="M83" s="244"/>
      <c r="N83" s="244"/>
      <c r="O83" s="244"/>
    </row>
    <row r="84" spans="1:17" ht="15.45" customHeight="1">
      <c r="B84" s="14" t="s">
        <v>429</v>
      </c>
      <c r="C84" s="243" t="s">
        <v>35</v>
      </c>
      <c r="D84" s="244"/>
      <c r="E84" s="244"/>
      <c r="F84" s="244"/>
      <c r="G84" s="244"/>
      <c r="H84" s="244"/>
      <c r="I84" s="244"/>
      <c r="J84" s="244"/>
      <c r="K84" s="244"/>
      <c r="L84" s="244"/>
      <c r="M84" s="244"/>
      <c r="N84" s="244"/>
      <c r="O84" s="244"/>
    </row>
    <row r="85" spans="1:17" ht="15.45" customHeight="1">
      <c r="A85" s="90"/>
      <c r="B85" s="14"/>
      <c r="C85" s="44">
        <v>1</v>
      </c>
      <c r="D85" s="44">
        <v>2</v>
      </c>
      <c r="E85" s="44">
        <v>3</v>
      </c>
      <c r="F85" s="44">
        <v>4</v>
      </c>
      <c r="G85" s="44">
        <v>5</v>
      </c>
      <c r="H85" s="44">
        <v>6</v>
      </c>
      <c r="I85" s="44">
        <v>7</v>
      </c>
      <c r="J85" s="44">
        <v>8</v>
      </c>
      <c r="K85" s="44">
        <v>9</v>
      </c>
      <c r="L85" s="44">
        <v>10</v>
      </c>
      <c r="M85" s="44">
        <v>11</v>
      </c>
      <c r="N85" s="44">
        <v>12</v>
      </c>
      <c r="O85" s="44">
        <v>13</v>
      </c>
      <c r="Q85" s="2" t="s">
        <v>440</v>
      </c>
    </row>
    <row r="86" spans="1:17" ht="15.45" customHeight="1">
      <c r="A86" s="90"/>
      <c r="B86" s="13">
        <v>2012</v>
      </c>
      <c r="C86" s="12">
        <f t="shared" ref="C86:M87" si="14">C61</f>
        <v>2286.8387099094025</v>
      </c>
      <c r="D86" s="12">
        <f t="shared" si="14"/>
        <v>13650.5377489855</v>
      </c>
      <c r="E86" s="12">
        <f t="shared" si="14"/>
        <v>28365.730012372551</v>
      </c>
      <c r="F86" s="12">
        <f t="shared" si="14"/>
        <v>27838.920175677675</v>
      </c>
      <c r="G86" s="12">
        <f t="shared" si="14"/>
        <v>20981.765845519771</v>
      </c>
      <c r="H86" s="12">
        <f t="shared" si="14"/>
        <v>11100.349888566723</v>
      </c>
      <c r="I86" s="12">
        <f t="shared" si="14"/>
        <v>4783.5377682023545</v>
      </c>
      <c r="J86" s="12">
        <f t="shared" si="14"/>
        <v>2107.6090830578451</v>
      </c>
      <c r="K86" s="12">
        <f t="shared" si="14"/>
        <v>1362.3329492284181</v>
      </c>
      <c r="L86" s="12">
        <f t="shared" si="14"/>
        <v>844.65166291278547</v>
      </c>
      <c r="M86" s="12">
        <f t="shared" si="14"/>
        <v>534.45218485482962</v>
      </c>
      <c r="N86" s="56">
        <f t="shared" ref="M86:O96" si="15">N$76</f>
        <v>328.12602715132812</v>
      </c>
      <c r="O86" s="56">
        <f t="shared" si="15"/>
        <v>201.45242688709195</v>
      </c>
      <c r="Q86" s="3">
        <f>SUM(C86:O86)</f>
        <v>114386.30448332628</v>
      </c>
    </row>
    <row r="87" spans="1:17" ht="15.45" customHeight="1">
      <c r="A87" s="2">
        <v>1</v>
      </c>
      <c r="B87" s="10">
        <v>2013</v>
      </c>
      <c r="C87" s="9">
        <f t="shared" si="14"/>
        <v>2305.4241531619959</v>
      </c>
      <c r="D87" s="9">
        <f t="shared" si="14"/>
        <v>14627.004828926973</v>
      </c>
      <c r="E87" s="9">
        <f t="shared" si="14"/>
        <v>27664.56368188429</v>
      </c>
      <c r="F87" s="9">
        <f t="shared" si="14"/>
        <v>28373.715872396657</v>
      </c>
      <c r="G87" s="9">
        <f t="shared" si="14"/>
        <v>18017.150824156037</v>
      </c>
      <c r="H87" s="9">
        <f t="shared" si="14"/>
        <v>6631.7228150078099</v>
      </c>
      <c r="I87" s="9">
        <f t="shared" si="14"/>
        <v>4689.430209803706</v>
      </c>
      <c r="J87" s="9">
        <f t="shared" si="14"/>
        <v>2825.5794502515337</v>
      </c>
      <c r="K87" s="9">
        <f t="shared" si="14"/>
        <v>1093.0786225930165</v>
      </c>
      <c r="L87" s="9">
        <f t="shared" si="14"/>
        <v>825.97155841200959</v>
      </c>
      <c r="M87" s="56">
        <f t="shared" si="15"/>
        <v>534.45218485482962</v>
      </c>
      <c r="N87" s="56">
        <f t="shared" si="15"/>
        <v>328.12602715132812</v>
      </c>
      <c r="O87" s="56">
        <f t="shared" si="15"/>
        <v>201.45242688709195</v>
      </c>
      <c r="Q87" s="3">
        <f t="shared" ref="Q87:Q96" si="16">SUM(C87:O87)</f>
        <v>108117.67265548729</v>
      </c>
    </row>
    <row r="88" spans="1:17" ht="15.45" customHeight="1">
      <c r="A88" s="2">
        <v>2</v>
      </c>
      <c r="B88" s="13">
        <v>2014</v>
      </c>
      <c r="C88" s="12">
        <f t="shared" ref="C88:K88" si="17">C63</f>
        <v>2374.1292342866377</v>
      </c>
      <c r="D88" s="12">
        <f t="shared" si="17"/>
        <v>14590.468412437634</v>
      </c>
      <c r="E88" s="12">
        <f t="shared" si="17"/>
        <v>25130.045493469912</v>
      </c>
      <c r="F88" s="12">
        <f t="shared" si="17"/>
        <v>22416.21593531713</v>
      </c>
      <c r="G88" s="12">
        <f t="shared" si="17"/>
        <v>14061.525536590703</v>
      </c>
      <c r="H88" s="12">
        <f t="shared" si="17"/>
        <v>6538.3781781226344</v>
      </c>
      <c r="I88" s="12">
        <f t="shared" si="17"/>
        <v>4238.369175377301</v>
      </c>
      <c r="J88" s="12">
        <f t="shared" si="17"/>
        <v>1849.6516361646291</v>
      </c>
      <c r="K88" s="12">
        <f t="shared" si="17"/>
        <v>1066.6958896069534</v>
      </c>
      <c r="L88" s="60">
        <f t="shared" ref="L88:L96" si="18">L$76</f>
        <v>835.31161066239747</v>
      </c>
      <c r="M88" s="60">
        <f t="shared" si="15"/>
        <v>534.45218485482962</v>
      </c>
      <c r="N88" s="60">
        <f t="shared" si="15"/>
        <v>328.12602715132812</v>
      </c>
      <c r="O88" s="60">
        <f t="shared" si="15"/>
        <v>201.45242688709195</v>
      </c>
      <c r="Q88" s="3">
        <f t="shared" si="16"/>
        <v>94164.821740929183</v>
      </c>
    </row>
    <row r="89" spans="1:17" ht="15.45" customHeight="1">
      <c r="A89" s="2">
        <v>3</v>
      </c>
      <c r="B89" s="10">
        <v>2015</v>
      </c>
      <c r="C89" s="9">
        <f t="shared" ref="C89:J89" si="19">C64</f>
        <v>2491.8448904638421</v>
      </c>
      <c r="D89" s="9">
        <f t="shared" si="19"/>
        <v>14926.052938886016</v>
      </c>
      <c r="E89" s="9">
        <f t="shared" si="19"/>
        <v>22158.864287603672</v>
      </c>
      <c r="F89" s="9">
        <f t="shared" si="19"/>
        <v>19072.99789111365</v>
      </c>
      <c r="G89" s="9">
        <f t="shared" si="19"/>
        <v>12309.754300734727</v>
      </c>
      <c r="H89" s="9">
        <f t="shared" si="19"/>
        <v>6666.6015154372117</v>
      </c>
      <c r="I89" s="9">
        <f t="shared" si="19"/>
        <v>4043.1487687957592</v>
      </c>
      <c r="J89" s="9">
        <f t="shared" si="19"/>
        <v>1402.9369852439277</v>
      </c>
      <c r="K89" s="56">
        <f t="shared" ref="K89:K96" si="20">K$76</f>
        <v>1174.0358204761294</v>
      </c>
      <c r="L89" s="56">
        <f t="shared" si="18"/>
        <v>835.31161066239747</v>
      </c>
      <c r="M89" s="56">
        <f t="shared" si="15"/>
        <v>534.45218485482962</v>
      </c>
      <c r="N89" s="56">
        <f t="shared" si="15"/>
        <v>328.12602715132812</v>
      </c>
      <c r="O89" s="56">
        <f t="shared" si="15"/>
        <v>201.45242688709195</v>
      </c>
      <c r="Q89" s="3">
        <f t="shared" si="16"/>
        <v>86145.579648310581</v>
      </c>
    </row>
    <row r="90" spans="1:17" ht="15.45" customHeight="1">
      <c r="A90" s="2">
        <v>4</v>
      </c>
      <c r="B90" s="13">
        <v>2016</v>
      </c>
      <c r="C90" s="12">
        <f t="shared" ref="C90:I90" si="21">C65</f>
        <v>2020.7579363414914</v>
      </c>
      <c r="D90" s="12">
        <f t="shared" si="21"/>
        <v>11939.205088881681</v>
      </c>
      <c r="E90" s="12">
        <f t="shared" si="21"/>
        <v>20766.993291763109</v>
      </c>
      <c r="F90" s="12">
        <f t="shared" si="21"/>
        <v>16937.881457882184</v>
      </c>
      <c r="G90" s="12">
        <f t="shared" si="21"/>
        <v>13285.657222817308</v>
      </c>
      <c r="H90" s="12">
        <f t="shared" si="21"/>
        <v>7664.9271944415887</v>
      </c>
      <c r="I90" s="12">
        <f t="shared" si="21"/>
        <v>3531.8693334812174</v>
      </c>
      <c r="J90" s="60">
        <f t="shared" ref="J90:J96" si="22">J$76</f>
        <v>2046.4442886794839</v>
      </c>
      <c r="K90" s="60">
        <f t="shared" si="20"/>
        <v>1174.0358204761294</v>
      </c>
      <c r="L90" s="60">
        <f t="shared" si="18"/>
        <v>835.31161066239747</v>
      </c>
      <c r="M90" s="60">
        <f t="shared" si="15"/>
        <v>534.45218485482962</v>
      </c>
      <c r="N90" s="60">
        <f t="shared" si="15"/>
        <v>328.12602715132812</v>
      </c>
      <c r="O90" s="60">
        <f t="shared" si="15"/>
        <v>201.45242688709195</v>
      </c>
      <c r="Q90" s="3">
        <f t="shared" si="16"/>
        <v>81267.113884319828</v>
      </c>
    </row>
    <row r="91" spans="1:17" ht="15.45" customHeight="1">
      <c r="A91" s="2">
        <v>5</v>
      </c>
      <c r="B91" s="10">
        <v>2017</v>
      </c>
      <c r="C91" s="9">
        <f t="shared" ref="C91:H91" si="23">C66</f>
        <v>1422.406644012319</v>
      </c>
      <c r="D91" s="9">
        <f t="shared" si="23"/>
        <v>10885.266341846836</v>
      </c>
      <c r="E91" s="9">
        <f t="shared" si="23"/>
        <v>16360.315507236523</v>
      </c>
      <c r="F91" s="9">
        <f t="shared" si="23"/>
        <v>17558.958012277388</v>
      </c>
      <c r="G91" s="9">
        <f t="shared" si="23"/>
        <v>10396.66826261767</v>
      </c>
      <c r="H91" s="9">
        <f t="shared" si="23"/>
        <v>6304.106453174014</v>
      </c>
      <c r="I91" s="56">
        <f t="shared" ref="I91:I96" si="24">I$76</f>
        <v>4125.7043718644954</v>
      </c>
      <c r="J91" s="56">
        <f t="shared" si="22"/>
        <v>2046.4442886794839</v>
      </c>
      <c r="K91" s="56">
        <f t="shared" si="20"/>
        <v>1174.0358204761294</v>
      </c>
      <c r="L91" s="56">
        <f t="shared" si="18"/>
        <v>835.31161066239747</v>
      </c>
      <c r="M91" s="56">
        <f t="shared" si="15"/>
        <v>534.45218485482962</v>
      </c>
      <c r="N91" s="56">
        <f t="shared" si="15"/>
        <v>328.12602715132812</v>
      </c>
      <c r="O91" s="56">
        <f t="shared" si="15"/>
        <v>201.45242688709195</v>
      </c>
      <c r="Q91" s="3">
        <f t="shared" si="16"/>
        <v>72173.247951740501</v>
      </c>
    </row>
    <row r="92" spans="1:17" ht="15.45" customHeight="1">
      <c r="A92" s="2">
        <v>6</v>
      </c>
      <c r="B92" s="13">
        <v>2018</v>
      </c>
      <c r="C92" s="12">
        <f>C67</f>
        <v>2198.494630840476</v>
      </c>
      <c r="D92" s="12">
        <f>D67</f>
        <v>9630.6026156393218</v>
      </c>
      <c r="E92" s="12">
        <f>E67</f>
        <v>14481.094682539113</v>
      </c>
      <c r="F92" s="12">
        <f>F67</f>
        <v>17080.733627791884</v>
      </c>
      <c r="G92" s="12">
        <f>G67</f>
        <v>11828.128656736686</v>
      </c>
      <c r="H92" s="60">
        <f>H$76</f>
        <v>6793.5033352938626</v>
      </c>
      <c r="I92" s="60">
        <f t="shared" si="24"/>
        <v>4125.7043718644954</v>
      </c>
      <c r="J92" s="60">
        <f t="shared" si="22"/>
        <v>2046.4442886794839</v>
      </c>
      <c r="K92" s="60">
        <f t="shared" si="20"/>
        <v>1174.0358204761294</v>
      </c>
      <c r="L92" s="60">
        <f t="shared" si="18"/>
        <v>835.31161066239747</v>
      </c>
      <c r="M92" s="60">
        <f t="shared" si="15"/>
        <v>534.45218485482962</v>
      </c>
      <c r="N92" s="60">
        <f t="shared" si="15"/>
        <v>328.12602715132812</v>
      </c>
      <c r="O92" s="60">
        <f t="shared" si="15"/>
        <v>201.45242688709195</v>
      </c>
      <c r="Q92" s="3">
        <f t="shared" si="16"/>
        <v>71258.084279417089</v>
      </c>
    </row>
    <row r="93" spans="1:17" ht="15.45" customHeight="1">
      <c r="A93" s="2">
        <v>7</v>
      </c>
      <c r="B93" s="10">
        <v>2019</v>
      </c>
      <c r="C93" s="9">
        <f>C68</f>
        <v>2286.6711635931852</v>
      </c>
      <c r="D93" s="9">
        <f>D68</f>
        <v>8069.6083610800133</v>
      </c>
      <c r="E93" s="9">
        <f>E68</f>
        <v>13776.144836458277</v>
      </c>
      <c r="F93" s="9">
        <f>F68</f>
        <v>16634.343129496941</v>
      </c>
      <c r="G93" s="56">
        <f>G$76</f>
        <v>11955.052110726598</v>
      </c>
      <c r="H93" s="56">
        <f>H$76</f>
        <v>6793.5033352938626</v>
      </c>
      <c r="I93" s="56">
        <f t="shared" si="24"/>
        <v>4125.7043718644954</v>
      </c>
      <c r="J93" s="56">
        <f t="shared" si="22"/>
        <v>2046.4442886794839</v>
      </c>
      <c r="K93" s="56">
        <f t="shared" si="20"/>
        <v>1174.0358204761294</v>
      </c>
      <c r="L93" s="56">
        <f t="shared" si="18"/>
        <v>835.31161066239747</v>
      </c>
      <c r="M93" s="56">
        <f t="shared" si="15"/>
        <v>534.45218485482962</v>
      </c>
      <c r="N93" s="56">
        <f t="shared" si="15"/>
        <v>328.12602715132812</v>
      </c>
      <c r="O93" s="56">
        <f t="shared" si="15"/>
        <v>201.45242688709195</v>
      </c>
      <c r="Q93" s="3">
        <f t="shared" si="16"/>
        <v>68760.849667224626</v>
      </c>
    </row>
    <row r="94" spans="1:17" ht="15.45" customHeight="1">
      <c r="A94" s="2">
        <v>8</v>
      </c>
      <c r="B94" s="13">
        <v>2020</v>
      </c>
      <c r="C94" s="12">
        <f>C69</f>
        <v>3004.0560692735962</v>
      </c>
      <c r="D94" s="12">
        <f>D69</f>
        <v>9747.2808663320957</v>
      </c>
      <c r="E94" s="12">
        <f>E69</f>
        <v>16882.037963060513</v>
      </c>
      <c r="F94" s="60">
        <f>F$76</f>
        <v>17052.979056862096</v>
      </c>
      <c r="G94" s="60">
        <f>G$76</f>
        <v>11955.052110726598</v>
      </c>
      <c r="H94" s="60">
        <f>H$76</f>
        <v>6793.5033352938626</v>
      </c>
      <c r="I94" s="60">
        <f t="shared" si="24"/>
        <v>4125.7043718644954</v>
      </c>
      <c r="J94" s="60">
        <f t="shared" si="22"/>
        <v>2046.4442886794839</v>
      </c>
      <c r="K94" s="60">
        <f t="shared" si="20"/>
        <v>1174.0358204761294</v>
      </c>
      <c r="L94" s="60">
        <f t="shared" si="18"/>
        <v>835.31161066239747</v>
      </c>
      <c r="M94" s="60">
        <f t="shared" si="15"/>
        <v>534.45218485482962</v>
      </c>
      <c r="N94" s="60">
        <f t="shared" si="15"/>
        <v>328.12602715132812</v>
      </c>
      <c r="O94" s="60">
        <f t="shared" si="15"/>
        <v>201.45242688709195</v>
      </c>
      <c r="Q94" s="3">
        <f t="shared" si="16"/>
        <v>74680.436132124509</v>
      </c>
    </row>
    <row r="95" spans="1:17" ht="15.45" customHeight="1">
      <c r="A95" s="2">
        <v>9</v>
      </c>
      <c r="B95" s="10">
        <v>2021</v>
      </c>
      <c r="C95" s="9">
        <f>C70</f>
        <v>3856.5471226653294</v>
      </c>
      <c r="D95" s="9">
        <f>D70</f>
        <v>9921.9967755805283</v>
      </c>
      <c r="E95" s="56">
        <f>E$76</f>
        <v>15374.898247323606</v>
      </c>
      <c r="F95" s="56">
        <f>F$76</f>
        <v>17052.979056862096</v>
      </c>
      <c r="G95" s="56">
        <f>G$76</f>
        <v>11955.052110726598</v>
      </c>
      <c r="H95" s="56">
        <f>H$76</f>
        <v>6793.5033352938626</v>
      </c>
      <c r="I95" s="56">
        <f t="shared" si="24"/>
        <v>4125.7043718644954</v>
      </c>
      <c r="J95" s="56">
        <f t="shared" si="22"/>
        <v>2046.4442886794839</v>
      </c>
      <c r="K95" s="56">
        <f t="shared" si="20"/>
        <v>1174.0358204761294</v>
      </c>
      <c r="L95" s="56">
        <f t="shared" si="18"/>
        <v>835.31161066239747</v>
      </c>
      <c r="M95" s="56">
        <f t="shared" si="15"/>
        <v>534.45218485482962</v>
      </c>
      <c r="N95" s="56">
        <f t="shared" si="15"/>
        <v>328.12602715132812</v>
      </c>
      <c r="O95" s="56">
        <f t="shared" si="15"/>
        <v>201.45242688709195</v>
      </c>
      <c r="Q95" s="3">
        <f t="shared" si="16"/>
        <v>74200.503379027781</v>
      </c>
    </row>
    <row r="96" spans="1:17" ht="15.45" customHeight="1">
      <c r="A96" s="2">
        <v>10</v>
      </c>
      <c r="B96" s="7">
        <v>2022</v>
      </c>
      <c r="C96" s="6">
        <f>C71</f>
        <v>4026.981812447877</v>
      </c>
      <c r="D96" s="58">
        <f>D$76</f>
        <v>9342.3721546579891</v>
      </c>
      <c r="E96" s="58">
        <f>E$76</f>
        <v>15374.898247323606</v>
      </c>
      <c r="F96" s="58">
        <f>F$76</f>
        <v>17052.979056862096</v>
      </c>
      <c r="G96" s="58">
        <f>G$76</f>
        <v>11955.052110726598</v>
      </c>
      <c r="H96" s="58">
        <f>H$76</f>
        <v>6793.5033352938626</v>
      </c>
      <c r="I96" s="58">
        <f t="shared" si="24"/>
        <v>4125.7043718644954</v>
      </c>
      <c r="J96" s="58">
        <f t="shared" si="22"/>
        <v>2046.4442886794839</v>
      </c>
      <c r="K96" s="58">
        <f t="shared" si="20"/>
        <v>1174.0358204761294</v>
      </c>
      <c r="L96" s="58">
        <f t="shared" si="18"/>
        <v>835.31161066239747</v>
      </c>
      <c r="M96" s="58">
        <f t="shared" si="15"/>
        <v>534.45218485482962</v>
      </c>
      <c r="N96" s="58">
        <f t="shared" si="15"/>
        <v>328.12602715132812</v>
      </c>
      <c r="O96" s="58">
        <f t="shared" si="15"/>
        <v>201.45242688709195</v>
      </c>
      <c r="Q96" s="3">
        <f t="shared" si="16"/>
        <v>73791.313447887776</v>
      </c>
    </row>
    <row r="97" spans="1:16" ht="15.45" customHeight="1">
      <c r="M97" s="25"/>
      <c r="N97" s="25"/>
    </row>
    <row r="98" spans="1:16" ht="15.6">
      <c r="A98" s="42" t="s">
        <v>107</v>
      </c>
      <c r="B98" s="1"/>
      <c r="C98" s="1"/>
      <c r="D98" s="1"/>
      <c r="E98" s="1"/>
      <c r="F98" s="1"/>
      <c r="G98" s="1"/>
      <c r="H98" s="1"/>
      <c r="I98" s="1"/>
      <c r="J98" s="1"/>
      <c r="K98" s="1"/>
      <c r="L98" s="1"/>
      <c r="M98" s="1"/>
      <c r="N98" s="1"/>
      <c r="O98" s="1"/>
    </row>
    <row r="99" spans="1:16" ht="15.45" customHeight="1"/>
    <row r="100" spans="1:16" ht="15.45" customHeight="1">
      <c r="B100" s="243" t="s">
        <v>388</v>
      </c>
      <c r="C100" s="244"/>
      <c r="D100" s="244"/>
      <c r="E100" s="244"/>
      <c r="F100" s="244"/>
      <c r="G100" s="244"/>
      <c r="H100" s="244"/>
      <c r="I100" s="244"/>
      <c r="J100" s="244"/>
      <c r="K100" s="244"/>
      <c r="L100" s="244"/>
      <c r="M100" s="244"/>
      <c r="N100" s="244"/>
      <c r="O100" s="244"/>
    </row>
    <row r="101" spans="1:16" ht="15.45" customHeight="1">
      <c r="B101" s="14" t="s">
        <v>429</v>
      </c>
      <c r="C101" s="243" t="s">
        <v>35</v>
      </c>
      <c r="D101" s="244"/>
      <c r="E101" s="244"/>
      <c r="F101" s="244"/>
      <c r="G101" s="244"/>
      <c r="H101" s="244"/>
      <c r="I101" s="244"/>
      <c r="J101" s="244"/>
      <c r="K101" s="244"/>
      <c r="L101" s="244"/>
      <c r="M101" s="244"/>
      <c r="N101" s="244"/>
      <c r="O101" s="244"/>
    </row>
    <row r="102" spans="1:16" ht="15.45" customHeight="1">
      <c r="B102" s="14"/>
      <c r="C102" s="44">
        <v>1</v>
      </c>
      <c r="D102" s="44">
        <v>2</v>
      </c>
      <c r="E102" s="44">
        <v>3</v>
      </c>
      <c r="F102" s="44">
        <v>4</v>
      </c>
      <c r="G102" s="44">
        <v>5</v>
      </c>
      <c r="H102" s="44">
        <v>6</v>
      </c>
      <c r="I102" s="44">
        <v>7</v>
      </c>
      <c r="J102" s="44">
        <v>8</v>
      </c>
      <c r="K102" s="44">
        <v>9</v>
      </c>
      <c r="L102" s="44">
        <v>10</v>
      </c>
      <c r="M102" s="44">
        <v>11</v>
      </c>
      <c r="N102" s="44">
        <v>12</v>
      </c>
      <c r="O102" s="44">
        <v>13</v>
      </c>
      <c r="P102" s="35"/>
    </row>
    <row r="103" spans="1:16" ht="15.45" customHeight="1">
      <c r="B103" s="13">
        <v>2012</v>
      </c>
      <c r="C103" s="12">
        <f>C26</f>
        <v>48.023612908097455</v>
      </c>
      <c r="D103" s="12">
        <f t="shared" ref="D103:M104" si="25">D26</f>
        <v>286.66129272869551</v>
      </c>
      <c r="E103" s="12">
        <f t="shared" si="25"/>
        <v>595.68033025982356</v>
      </c>
      <c r="F103" s="12">
        <f t="shared" si="25"/>
        <v>584.61732368923117</v>
      </c>
      <c r="G103" s="12">
        <f t="shared" si="25"/>
        <v>440.61708275591519</v>
      </c>
      <c r="H103" s="12">
        <f t="shared" si="25"/>
        <v>233.10734765990119</v>
      </c>
      <c r="I103" s="12">
        <f t="shared" si="25"/>
        <v>100.45429313224945</v>
      </c>
      <c r="J103" s="12">
        <f t="shared" si="25"/>
        <v>44.259790744214754</v>
      </c>
      <c r="K103" s="12">
        <f t="shared" si="25"/>
        <v>28.60899193379678</v>
      </c>
      <c r="L103" s="12">
        <f t="shared" si="25"/>
        <v>17.737684921168494</v>
      </c>
      <c r="M103" s="12">
        <f t="shared" si="25"/>
        <v>11.223495881951422</v>
      </c>
      <c r="N103" s="60">
        <f t="shared" ref="M103:N111" si="26">N86*$N43/1000000</f>
        <v>6.8906465701778901</v>
      </c>
      <c r="O103" s="61">
        <f t="shared" ref="O103:O111" si="27">O86*$N43/1000000</f>
        <v>4.2305009646289315</v>
      </c>
      <c r="P103" s="35"/>
    </row>
    <row r="104" spans="1:16" ht="15.45" customHeight="1">
      <c r="B104" s="10">
        <v>2013</v>
      </c>
      <c r="C104" s="9">
        <f>C27</f>
        <v>48.41390721640191</v>
      </c>
      <c r="D104" s="9">
        <f t="shared" si="25"/>
        <v>307.16710140746642</v>
      </c>
      <c r="E104" s="9">
        <f t="shared" si="25"/>
        <v>580.95583731957004</v>
      </c>
      <c r="F104" s="9">
        <f t="shared" si="25"/>
        <v>595.84803332032982</v>
      </c>
      <c r="G104" s="9">
        <f t="shared" si="25"/>
        <v>378.36016730727681</v>
      </c>
      <c r="H104" s="9">
        <f t="shared" si="25"/>
        <v>139.26617911516402</v>
      </c>
      <c r="I104" s="9">
        <f t="shared" si="25"/>
        <v>98.478034405877821</v>
      </c>
      <c r="J104" s="9">
        <f t="shared" si="25"/>
        <v>59.33716845528221</v>
      </c>
      <c r="K104" s="9">
        <f t="shared" si="25"/>
        <v>22.954651074453345</v>
      </c>
      <c r="L104" s="9">
        <f t="shared" si="25"/>
        <v>17.3454027266522</v>
      </c>
      <c r="M104" s="56">
        <f t="shared" si="26"/>
        <v>11.223495881951422</v>
      </c>
      <c r="N104" s="56">
        <f t="shared" si="26"/>
        <v>6.8906465701778901</v>
      </c>
      <c r="O104" s="57">
        <f t="shared" si="27"/>
        <v>4.2305009646289315</v>
      </c>
      <c r="P104" s="21"/>
    </row>
    <row r="105" spans="1:16" ht="15.45" customHeight="1">
      <c r="B105" s="13">
        <v>2014</v>
      </c>
      <c r="C105" s="12">
        <f t="shared" ref="C105:K105" si="28">C28</f>
        <v>52.230843154306029</v>
      </c>
      <c r="D105" s="12">
        <f t="shared" si="28"/>
        <v>320.99030507362795</v>
      </c>
      <c r="E105" s="12">
        <f t="shared" si="28"/>
        <v>552.86100085633802</v>
      </c>
      <c r="F105" s="12">
        <f t="shared" si="28"/>
        <v>493.15675057697689</v>
      </c>
      <c r="G105" s="12">
        <f t="shared" si="28"/>
        <v>309.35356180499548</v>
      </c>
      <c r="H105" s="12">
        <f t="shared" si="28"/>
        <v>143.84431991869795</v>
      </c>
      <c r="I105" s="12">
        <f t="shared" si="28"/>
        <v>93.244121858300616</v>
      </c>
      <c r="J105" s="12">
        <f t="shared" si="28"/>
        <v>40.692335995621839</v>
      </c>
      <c r="K105" s="12">
        <f t="shared" si="28"/>
        <v>23.467309571352974</v>
      </c>
      <c r="L105" s="60">
        <f t="shared" ref="L105" si="29">L88*$N45/1000000</f>
        <v>18.376855434572747</v>
      </c>
      <c r="M105" s="60">
        <f t="shared" si="26"/>
        <v>11.757948066806252</v>
      </c>
      <c r="N105" s="60">
        <f t="shared" si="26"/>
        <v>7.2187725973292185</v>
      </c>
      <c r="O105" s="61">
        <f t="shared" si="27"/>
        <v>4.4319533915160223</v>
      </c>
      <c r="P105" s="21"/>
    </row>
    <row r="106" spans="1:16" ht="15.45" customHeight="1">
      <c r="B106" s="10">
        <v>2015</v>
      </c>
      <c r="C106" s="9">
        <f t="shared" ref="C106:J106" si="30">C29</f>
        <v>59.804277371132208</v>
      </c>
      <c r="D106" s="9">
        <f t="shared" si="30"/>
        <v>358.22527053326439</v>
      </c>
      <c r="E106" s="9">
        <f t="shared" si="30"/>
        <v>531.81274290248814</v>
      </c>
      <c r="F106" s="9">
        <f t="shared" si="30"/>
        <v>457.75194938672763</v>
      </c>
      <c r="G106" s="9">
        <f t="shared" si="30"/>
        <v>295.43410321763344</v>
      </c>
      <c r="H106" s="9">
        <f t="shared" si="30"/>
        <v>159.9984363704931</v>
      </c>
      <c r="I106" s="9">
        <f t="shared" si="30"/>
        <v>97.035570451098224</v>
      </c>
      <c r="J106" s="9">
        <f t="shared" si="30"/>
        <v>33.670487645854266</v>
      </c>
      <c r="K106" s="56">
        <f t="shared" ref="K106" si="31">K89*$N46/1000000</f>
        <v>28.176859691427104</v>
      </c>
      <c r="L106" s="56">
        <f t="shared" ref="L106" si="32">L89*$N46/1000000</f>
        <v>20.047478655897539</v>
      </c>
      <c r="M106" s="56">
        <f t="shared" si="26"/>
        <v>12.82685243651591</v>
      </c>
      <c r="N106" s="56">
        <f t="shared" si="26"/>
        <v>7.8750246516318754</v>
      </c>
      <c r="O106" s="57">
        <f t="shared" si="27"/>
        <v>4.8348582452902065</v>
      </c>
      <c r="P106" s="21"/>
    </row>
    <row r="107" spans="1:16" ht="15.45" customHeight="1">
      <c r="B107" s="13">
        <v>2016</v>
      </c>
      <c r="C107" s="12">
        <f t="shared" ref="C107:I107" si="33">C30</f>
        <v>52.53970634487878</v>
      </c>
      <c r="D107" s="12">
        <f t="shared" si="33"/>
        <v>310.41933231092372</v>
      </c>
      <c r="E107" s="12">
        <f t="shared" si="33"/>
        <v>539.94182558584077</v>
      </c>
      <c r="F107" s="12">
        <f t="shared" si="33"/>
        <v>440.3849179049368</v>
      </c>
      <c r="G107" s="12">
        <f t="shared" si="33"/>
        <v>345.42708779325</v>
      </c>
      <c r="H107" s="12">
        <f t="shared" si="33"/>
        <v>199.2881070554813</v>
      </c>
      <c r="I107" s="12">
        <f t="shared" si="33"/>
        <v>91.828602670511643</v>
      </c>
      <c r="J107" s="60">
        <f t="shared" ref="J107" si="34">J90*$N47/1000000</f>
        <v>53.207551505666586</v>
      </c>
      <c r="K107" s="60">
        <f t="shared" ref="K107" si="35">K90*$N47/1000000</f>
        <v>30.524931332379364</v>
      </c>
      <c r="L107" s="60">
        <f t="shared" ref="L107" si="36">L90*$N47/1000000</f>
        <v>21.718101877222335</v>
      </c>
      <c r="M107" s="60">
        <f t="shared" si="26"/>
        <v>13.89575680622557</v>
      </c>
      <c r="N107" s="60">
        <f t="shared" si="26"/>
        <v>8.5312767059345305</v>
      </c>
      <c r="O107" s="61">
        <f t="shared" si="27"/>
        <v>5.2377630990643897</v>
      </c>
      <c r="P107" s="21"/>
    </row>
    <row r="108" spans="1:16" ht="15.45" customHeight="1">
      <c r="B108" s="10">
        <v>2017</v>
      </c>
      <c r="C108" s="9">
        <f t="shared" ref="C108:H108" si="37">C31</f>
        <v>39.827386032344933</v>
      </c>
      <c r="D108" s="9">
        <f t="shared" si="37"/>
        <v>304.7874575717114</v>
      </c>
      <c r="E108" s="9">
        <f t="shared" si="37"/>
        <v>458.08883420262265</v>
      </c>
      <c r="F108" s="9">
        <f t="shared" si="37"/>
        <v>491.65082434376689</v>
      </c>
      <c r="G108" s="9">
        <f t="shared" si="37"/>
        <v>291.10671135329471</v>
      </c>
      <c r="H108" s="9">
        <f t="shared" si="37"/>
        <v>176.51498068887238</v>
      </c>
      <c r="I108" s="56">
        <f t="shared" ref="I108" si="38">I91*$N48/1000000</f>
        <v>115.51972241220588</v>
      </c>
      <c r="J108" s="56">
        <f t="shared" ref="J108" si="39">J91*$N48/1000000</f>
        <v>57.300440083025542</v>
      </c>
      <c r="K108" s="56">
        <f t="shared" ref="K108" si="40">K91*$N48/1000000</f>
        <v>32.873002973331623</v>
      </c>
      <c r="L108" s="56">
        <f t="shared" ref="L108" si="41">L91*$N48/1000000</f>
        <v>23.38872509854713</v>
      </c>
      <c r="M108" s="56">
        <f t="shared" si="26"/>
        <v>14.964661175935229</v>
      </c>
      <c r="N108" s="56">
        <f>N91*$N48/1000000</f>
        <v>9.1875287602371873</v>
      </c>
      <c r="O108" s="57">
        <f t="shared" si="27"/>
        <v>5.6406679528385748</v>
      </c>
      <c r="P108" s="21"/>
    </row>
    <row r="109" spans="1:16" ht="15.45" customHeight="1">
      <c r="B109" s="13">
        <v>2018</v>
      </c>
      <c r="C109" s="12">
        <f>C32</f>
        <v>59.359355032692861</v>
      </c>
      <c r="D109" s="12">
        <f>D32</f>
        <v>260.02627062226168</v>
      </c>
      <c r="E109" s="12">
        <f>E32</f>
        <v>390.989556428556</v>
      </c>
      <c r="F109" s="12">
        <f>F32</f>
        <v>461.17980795038085</v>
      </c>
      <c r="G109" s="12">
        <f>G32</f>
        <v>319.35947373189049</v>
      </c>
      <c r="H109" s="60">
        <f t="shared" ref="H109" si="42">H92*$N49/1000000</f>
        <v>183.42459005293429</v>
      </c>
      <c r="I109" s="60">
        <f t="shared" ref="I109" si="43">I92*$N49/1000000</f>
        <v>111.39401804034138</v>
      </c>
      <c r="J109" s="60">
        <f t="shared" ref="J109" si="44">J92*$N49/1000000</f>
        <v>55.253995794346068</v>
      </c>
      <c r="K109" s="60">
        <f t="shared" ref="K109" si="45">K92*$N49/1000000</f>
        <v>31.698967152855491</v>
      </c>
      <c r="L109" s="60">
        <f t="shared" ref="L109" si="46">L92*$N49/1000000</f>
        <v>22.553413487884729</v>
      </c>
      <c r="M109" s="60">
        <f t="shared" si="26"/>
        <v>14.4302089910804</v>
      </c>
      <c r="N109" s="60">
        <f t="shared" si="26"/>
        <v>8.8594027330858598</v>
      </c>
      <c r="O109" s="61">
        <f t="shared" si="27"/>
        <v>5.4392155259514823</v>
      </c>
      <c r="P109" s="21"/>
    </row>
    <row r="110" spans="1:16" ht="15.45" customHeight="1">
      <c r="B110" s="10">
        <v>2019</v>
      </c>
      <c r="C110" s="9">
        <f>C33</f>
        <v>59.750717504689916</v>
      </c>
      <c r="D110" s="9">
        <f>D33</f>
        <v>210.8588664750207</v>
      </c>
      <c r="E110" s="9">
        <f>E33</f>
        <v>359.97066457665471</v>
      </c>
      <c r="F110" s="9">
        <f>F33</f>
        <v>434.65538597375507</v>
      </c>
      <c r="G110" s="56">
        <f t="shared" ref="G110" si="47">G93*$N50/1000000</f>
        <v>312.38551165328596</v>
      </c>
      <c r="H110" s="56">
        <f t="shared" ref="H110" si="48">H93*$N50/1000000</f>
        <v>177.51424215122861</v>
      </c>
      <c r="I110" s="56">
        <f t="shared" ref="I110" si="49">I93*$N50/1000000</f>
        <v>107.80465523681926</v>
      </c>
      <c r="J110" s="56">
        <f t="shared" ref="J110" si="50">J93*$N50/1000000</f>
        <v>53.473589263194903</v>
      </c>
      <c r="K110" s="56">
        <f t="shared" ref="K110" si="51">K93*$N50/1000000</f>
        <v>30.677555989041256</v>
      </c>
      <c r="L110" s="56">
        <f t="shared" ref="L110" si="52">L93*$N50/1000000</f>
        <v>21.826692386608443</v>
      </c>
      <c r="M110" s="56">
        <f t="shared" si="26"/>
        <v>13.965235590256697</v>
      </c>
      <c r="N110" s="56">
        <f t="shared" si="26"/>
        <v>8.5739330894642034</v>
      </c>
      <c r="O110" s="57">
        <f t="shared" si="27"/>
        <v>5.263951914559712</v>
      </c>
      <c r="P110" s="21"/>
    </row>
    <row r="111" spans="1:16" ht="15.45" customHeight="1">
      <c r="B111" s="13">
        <v>2020</v>
      </c>
      <c r="C111" s="12">
        <f>C34</f>
        <v>64.635129924503843</v>
      </c>
      <c r="D111" s="12">
        <f>D34</f>
        <v>209.72203936205102</v>
      </c>
      <c r="E111" s="12">
        <f>E34</f>
        <v>363.23313945224606</v>
      </c>
      <c r="F111" s="60">
        <f t="shared" ref="F111" si="53">F94*$N51/1000000</f>
        <v>366.91110003371216</v>
      </c>
      <c r="G111" s="60">
        <f t="shared" ref="G111" si="54">G94*$N51/1000000</f>
        <v>257.22434222670029</v>
      </c>
      <c r="H111" s="60">
        <f t="shared" ref="H111" si="55">H94*$N51/1000000</f>
        <v>146.16870011532325</v>
      </c>
      <c r="I111" s="60">
        <f t="shared" ref="I111" si="56">I94*$N51/1000000</f>
        <v>88.768462357640658</v>
      </c>
      <c r="J111" s="60">
        <f t="shared" ref="J111" si="57">J94*$N51/1000000</f>
        <v>44.031199628721218</v>
      </c>
      <c r="K111" s="60">
        <f t="shared" ref="K111" si="58">K94*$N51/1000000</f>
        <v>25.260499818448931</v>
      </c>
      <c r="L111" s="60">
        <f t="shared" ref="L111" si="59">L94*$N51/1000000</f>
        <v>17.972525557975334</v>
      </c>
      <c r="M111" s="60">
        <f t="shared" si="26"/>
        <v>11.499248219717801</v>
      </c>
      <c r="N111" s="60">
        <f t="shared" si="26"/>
        <v>7.0599442578532621</v>
      </c>
      <c r="O111" s="61">
        <f t="shared" si="27"/>
        <v>4.3344409975018712</v>
      </c>
      <c r="P111" s="21"/>
    </row>
    <row r="112" spans="1:16" ht="15.45" customHeight="1">
      <c r="B112" s="10">
        <v>2021</v>
      </c>
      <c r="C112" s="9">
        <f>C35</f>
        <v>87.645031375185496</v>
      </c>
      <c r="D112" s="9">
        <f>D35</f>
        <v>225.49023544647858</v>
      </c>
      <c r="E112" s="56">
        <f t="shared" ref="E112:O112" si="60">E95*$N52/1000000</f>
        <v>349.41448824970075</v>
      </c>
      <c r="F112" s="56">
        <f t="shared" si="60"/>
        <v>387.551049407665</v>
      </c>
      <c r="G112" s="56">
        <f t="shared" si="60"/>
        <v>271.69405273919125</v>
      </c>
      <c r="H112" s="56">
        <f t="shared" si="60"/>
        <v>154.39116754724222</v>
      </c>
      <c r="I112" s="56">
        <f t="shared" si="60"/>
        <v>93.761978685974682</v>
      </c>
      <c r="J112" s="56">
        <f t="shared" si="60"/>
        <v>46.508098613591706</v>
      </c>
      <c r="K112" s="56">
        <f t="shared" si="60"/>
        <v>26.681485548686112</v>
      </c>
      <c r="L112" s="56">
        <f t="shared" si="60"/>
        <v>18.983538900456935</v>
      </c>
      <c r="M112" s="56">
        <f t="shared" si="60"/>
        <v>12.146118540816524</v>
      </c>
      <c r="N112" s="56">
        <f t="shared" si="60"/>
        <v>7.4570892121804331</v>
      </c>
      <c r="O112" s="57">
        <f t="shared" si="60"/>
        <v>4.578267479569611</v>
      </c>
      <c r="P112" s="21"/>
    </row>
    <row r="113" spans="1:16" ht="15.45" customHeight="1">
      <c r="B113" s="7">
        <v>2022</v>
      </c>
      <c r="C113" s="6">
        <f>C36</f>
        <v>82.645742403460474</v>
      </c>
      <c r="D113" s="58">
        <f>D96*$N53/1000000</f>
        <v>191.73349135683981</v>
      </c>
      <c r="E113" s="58">
        <f t="shared" ref="E113:O113" si="61">E96*$N53/1000000</f>
        <v>315.53901636702994</v>
      </c>
      <c r="F113" s="58">
        <f t="shared" si="61"/>
        <v>349.97826659870793</v>
      </c>
      <c r="G113" s="58">
        <f t="shared" si="61"/>
        <v>245.35351863495544</v>
      </c>
      <c r="H113" s="58">
        <f t="shared" si="61"/>
        <v>139.42305995279764</v>
      </c>
      <c r="I113" s="58">
        <f t="shared" si="61"/>
        <v>84.671825359617799</v>
      </c>
      <c r="J113" s="58">
        <f t="shared" si="61"/>
        <v>41.99917342622134</v>
      </c>
      <c r="K113" s="58">
        <f t="shared" si="61"/>
        <v>24.094735588717402</v>
      </c>
      <c r="L113" s="58">
        <f t="shared" si="61"/>
        <v>17.143099079322628</v>
      </c>
      <c r="M113" s="58">
        <f t="shared" si="61"/>
        <v>10.968561481937561</v>
      </c>
      <c r="N113" s="58">
        <f t="shared" si="61"/>
        <v>6.7341300206506824</v>
      </c>
      <c r="O113" s="59">
        <f t="shared" si="61"/>
        <v>4.1344078901965622</v>
      </c>
      <c r="P113" s="21"/>
    </row>
    <row r="114" spans="1:16" ht="15.45" customHeight="1">
      <c r="M114" s="25"/>
      <c r="N114" s="25"/>
      <c r="P114" s="21"/>
    </row>
    <row r="115" spans="1:16">
      <c r="M115" s="25"/>
      <c r="N115" s="25"/>
      <c r="P115" s="21"/>
    </row>
    <row r="116" spans="1:16" ht="15.6">
      <c r="A116" s="42" t="s">
        <v>104</v>
      </c>
      <c r="B116" s="1"/>
      <c r="C116" s="1"/>
      <c r="D116" s="1"/>
      <c r="E116" s="1"/>
      <c r="F116" s="1"/>
      <c r="G116" s="1"/>
      <c r="H116" s="1"/>
      <c r="I116" s="1"/>
      <c r="J116" s="1"/>
      <c r="K116" s="1"/>
      <c r="L116" s="1"/>
      <c r="M116" s="1"/>
      <c r="N116" s="1"/>
      <c r="O116" s="1"/>
    </row>
    <row r="118" spans="1:16" ht="15.6">
      <c r="B118" s="243" t="s">
        <v>42</v>
      </c>
      <c r="C118" s="244"/>
      <c r="D118" s="244"/>
      <c r="E118" s="244"/>
      <c r="F118" s="244"/>
      <c r="G118" s="244"/>
      <c r="H118" s="244"/>
      <c r="I118" s="244"/>
      <c r="J118" s="244"/>
      <c r="K118" s="244"/>
      <c r="L118" s="244"/>
      <c r="M118" s="244"/>
      <c r="N118" s="244"/>
      <c r="O118" s="244"/>
    </row>
    <row r="119" spans="1:16" ht="15.6">
      <c r="B119" s="14"/>
      <c r="C119" s="241" t="s">
        <v>336</v>
      </c>
      <c r="D119" s="242"/>
      <c r="E119" s="242"/>
      <c r="F119" s="242"/>
      <c r="G119" s="242"/>
      <c r="H119" s="242"/>
      <c r="I119" s="242"/>
      <c r="J119" s="242"/>
      <c r="K119" s="242"/>
      <c r="L119" s="242"/>
      <c r="M119" s="242"/>
      <c r="N119" s="242"/>
      <c r="O119" s="242"/>
    </row>
    <row r="120" spans="1:16" ht="15.6">
      <c r="B120" s="14" t="s">
        <v>429</v>
      </c>
      <c r="C120" s="44">
        <v>1</v>
      </c>
      <c r="D120" s="44">
        <v>2</v>
      </c>
      <c r="E120" s="44">
        <v>3</v>
      </c>
      <c r="F120" s="44">
        <v>4</v>
      </c>
      <c r="G120" s="44">
        <v>5</v>
      </c>
      <c r="H120" s="44">
        <v>6</v>
      </c>
      <c r="I120" s="44">
        <v>7</v>
      </c>
      <c r="J120" s="44">
        <v>8</v>
      </c>
      <c r="K120" s="44">
        <v>9</v>
      </c>
      <c r="L120" s="44">
        <v>10</v>
      </c>
      <c r="M120" s="44">
        <v>11</v>
      </c>
      <c r="N120" s="44">
        <v>12</v>
      </c>
      <c r="O120" s="44">
        <v>13</v>
      </c>
    </row>
    <row r="121" spans="1:16">
      <c r="B121" s="13">
        <v>2012</v>
      </c>
      <c r="C121" s="85"/>
      <c r="D121" s="85"/>
      <c r="E121" s="85"/>
      <c r="F121" s="85"/>
      <c r="G121" s="85"/>
      <c r="H121" s="85"/>
      <c r="I121" s="85"/>
      <c r="J121" s="85"/>
      <c r="K121" s="85"/>
      <c r="L121" s="85"/>
      <c r="M121" s="85"/>
      <c r="N121" s="89">
        <f>(1+$C$133)^0.5</f>
        <v>1.014889156509222</v>
      </c>
      <c r="O121" s="85">
        <f>(1+$C$133)^1.5</f>
        <v>1.0453358312044987</v>
      </c>
    </row>
    <row r="122" spans="1:16">
      <c r="B122" s="10">
        <v>2013</v>
      </c>
      <c r="C122" s="85"/>
      <c r="D122" s="85"/>
      <c r="E122" s="85"/>
      <c r="F122" s="85"/>
      <c r="G122" s="85"/>
      <c r="H122" s="85"/>
      <c r="I122" s="85"/>
      <c r="J122" s="85"/>
      <c r="K122" s="85"/>
      <c r="L122" s="85"/>
      <c r="M122" s="89">
        <f>(1+$C$133)^0.5</f>
        <v>1.014889156509222</v>
      </c>
      <c r="N122" s="85">
        <f>(1+$C$133)^1.5</f>
        <v>1.0453358312044987</v>
      </c>
      <c r="O122" s="89">
        <f>(1+$C$133)^2.5</f>
        <v>1.0766959061406336</v>
      </c>
    </row>
    <row r="123" spans="1:16">
      <c r="B123" s="13">
        <v>2014</v>
      </c>
      <c r="C123" s="85"/>
      <c r="D123" s="85"/>
      <c r="E123" s="85"/>
      <c r="F123" s="85"/>
      <c r="G123" s="85"/>
      <c r="H123" s="85"/>
      <c r="I123" s="85"/>
      <c r="J123" s="85"/>
      <c r="K123" s="85"/>
      <c r="L123" s="89">
        <f>(1+$C$133)^0.5</f>
        <v>1.014889156509222</v>
      </c>
      <c r="M123" s="85">
        <f>(1+$C$133)^1.5</f>
        <v>1.0453358312044987</v>
      </c>
      <c r="N123" s="89">
        <f>(1+$C$133)^2.5</f>
        <v>1.0766959061406336</v>
      </c>
      <c r="O123" s="85">
        <f>(1+$C$133)^3.5</f>
        <v>1.1089967833248526</v>
      </c>
    </row>
    <row r="124" spans="1:16">
      <c r="B124" s="10">
        <v>2015</v>
      </c>
      <c r="C124" s="85"/>
      <c r="D124" s="85"/>
      <c r="E124" s="85"/>
      <c r="F124" s="85"/>
      <c r="G124" s="85"/>
      <c r="H124" s="85"/>
      <c r="I124" s="85"/>
      <c r="J124" s="85"/>
      <c r="K124" s="89">
        <f>(1+$C$133)^0.5</f>
        <v>1.014889156509222</v>
      </c>
      <c r="L124" s="85">
        <f>(1+$C$133)^1.5</f>
        <v>1.0453358312044987</v>
      </c>
      <c r="M124" s="89">
        <f>(1+$C$133)^2.5</f>
        <v>1.0766959061406336</v>
      </c>
      <c r="N124" s="85">
        <f>(1+$C$133)^3.5</f>
        <v>1.1089967833248526</v>
      </c>
      <c r="O124" s="89">
        <f>(1+$C$133)^4.5</f>
        <v>1.1422666868245983</v>
      </c>
    </row>
    <row r="125" spans="1:16">
      <c r="B125" s="13">
        <v>2016</v>
      </c>
      <c r="C125" s="85"/>
      <c r="D125" s="85"/>
      <c r="E125" s="85"/>
      <c r="F125" s="85"/>
      <c r="G125" s="85"/>
      <c r="H125" s="85"/>
      <c r="I125" s="85"/>
      <c r="J125" s="89">
        <f>(1+$C$133)^0.5</f>
        <v>1.014889156509222</v>
      </c>
      <c r="K125" s="85">
        <f>(1+$C$133)^1.5</f>
        <v>1.0453358312044987</v>
      </c>
      <c r="L125" s="89">
        <f>(1+$C$133)^2.5</f>
        <v>1.0766959061406336</v>
      </c>
      <c r="M125" s="85">
        <f>(1+$C$133)^3.5</f>
        <v>1.1089967833248526</v>
      </c>
      <c r="N125" s="89">
        <f>(1+$C$133)^4.5</f>
        <v>1.1422666868245983</v>
      </c>
      <c r="O125" s="85">
        <f>(1+$C$133)^5.5</f>
        <v>1.1765346874293363</v>
      </c>
    </row>
    <row r="126" spans="1:16">
      <c r="B126" s="10">
        <v>2017</v>
      </c>
      <c r="C126" s="85"/>
      <c r="D126" s="85"/>
      <c r="E126" s="85"/>
      <c r="F126" s="85"/>
      <c r="G126" s="85"/>
      <c r="H126" s="85"/>
      <c r="I126" s="89">
        <f>(1+$C$133)^0.5</f>
        <v>1.014889156509222</v>
      </c>
      <c r="J126" s="85">
        <f>(1+$C$133)^1.5</f>
        <v>1.0453358312044987</v>
      </c>
      <c r="K126" s="89">
        <f>(1+$C$133)^2.5</f>
        <v>1.0766959061406336</v>
      </c>
      <c r="L126" s="85">
        <f>(1+$C$133)^3.5</f>
        <v>1.1089967833248526</v>
      </c>
      <c r="M126" s="89">
        <f>(1+$C$133)^4.5</f>
        <v>1.1422666868245983</v>
      </c>
      <c r="N126" s="85">
        <f>(1+$C$133)^5.5</f>
        <v>1.1765346874293363</v>
      </c>
      <c r="O126" s="89">
        <f>(1+$C$133)^6.5</f>
        <v>1.2118307280522165</v>
      </c>
    </row>
    <row r="127" spans="1:16">
      <c r="B127" s="13">
        <v>2018</v>
      </c>
      <c r="C127" s="85"/>
      <c r="D127" s="85"/>
      <c r="E127" s="85"/>
      <c r="F127" s="85"/>
      <c r="G127" s="85"/>
      <c r="H127" s="89">
        <f>(1+$C$133)^0.5</f>
        <v>1.014889156509222</v>
      </c>
      <c r="I127" s="85">
        <f>(1+$C$133)^1.5</f>
        <v>1.0453358312044987</v>
      </c>
      <c r="J127" s="89">
        <f>(1+$C$133)^2.5</f>
        <v>1.0766959061406336</v>
      </c>
      <c r="K127" s="85">
        <f>(1+$C$133)^3.5</f>
        <v>1.1089967833248526</v>
      </c>
      <c r="L127" s="89">
        <f>(1+$C$133)^4.5</f>
        <v>1.1422666868245983</v>
      </c>
      <c r="M127" s="85">
        <f>(1+$C$133)^5.5</f>
        <v>1.1765346874293363</v>
      </c>
      <c r="N127" s="89">
        <f>(1+$C$133)^6.5</f>
        <v>1.2118307280522165</v>
      </c>
      <c r="O127" s="85">
        <f>(1+$C$133)^7.5</f>
        <v>1.2481856498937829</v>
      </c>
    </row>
    <row r="128" spans="1:16">
      <c r="B128" s="10">
        <v>2019</v>
      </c>
      <c r="C128" s="85"/>
      <c r="D128" s="85"/>
      <c r="E128" s="85"/>
      <c r="F128" s="85"/>
      <c r="G128" s="89">
        <f>(1+$C$133)^0.5</f>
        <v>1.014889156509222</v>
      </c>
      <c r="H128" s="85">
        <f>(1+$C$133)^1.5</f>
        <v>1.0453358312044987</v>
      </c>
      <c r="I128" s="89">
        <f>(1+$C$133)^2.5</f>
        <v>1.0766959061406336</v>
      </c>
      <c r="J128" s="85">
        <f>(1+$C$133)^3.5</f>
        <v>1.1089967833248526</v>
      </c>
      <c r="K128" s="89">
        <f>(1+$C$133)^4.5</f>
        <v>1.1422666868245983</v>
      </c>
      <c r="L128" s="85">
        <f>(1+$C$133)^5.5</f>
        <v>1.1765346874293363</v>
      </c>
      <c r="M128" s="89">
        <f>(1+$C$133)^6.5</f>
        <v>1.2118307280522165</v>
      </c>
      <c r="N128" s="85">
        <f>(1+$C$133)^7.5</f>
        <v>1.2481856498937829</v>
      </c>
      <c r="O128" s="89">
        <f>(1+$C$133)^8.5</f>
        <v>1.2856312193905965</v>
      </c>
    </row>
    <row r="129" spans="2:16">
      <c r="B129" s="13">
        <v>2020</v>
      </c>
      <c r="C129" s="85"/>
      <c r="D129" s="85"/>
      <c r="E129" s="85"/>
      <c r="F129" s="89">
        <f>(1+$C$133)^0.5</f>
        <v>1.014889156509222</v>
      </c>
      <c r="G129" s="85">
        <f>(1+$C$133)^1.5</f>
        <v>1.0453358312044987</v>
      </c>
      <c r="H129" s="89">
        <f>(1+$C$133)^2.5</f>
        <v>1.0766959061406336</v>
      </c>
      <c r="I129" s="85">
        <f>(1+$C$133)^3.5</f>
        <v>1.1089967833248526</v>
      </c>
      <c r="J129" s="89">
        <f>(1+$C$133)^4.5</f>
        <v>1.1422666868245983</v>
      </c>
      <c r="K129" s="85">
        <f>(1+$C$133)^5.5</f>
        <v>1.1765346874293363</v>
      </c>
      <c r="L129" s="89">
        <f>(1+$C$133)^6.5</f>
        <v>1.2118307280522165</v>
      </c>
      <c r="M129" s="85">
        <f>(1+$C$133)^7.5</f>
        <v>1.2481856498937829</v>
      </c>
      <c r="N129" s="89">
        <f>(1+$C$133)^8.5</f>
        <v>1.2856312193905965</v>
      </c>
      <c r="O129" s="85">
        <f>(1+$C$133)^9.5</f>
        <v>1.3242001559723144</v>
      </c>
    </row>
    <row r="130" spans="2:16">
      <c r="B130" s="10">
        <v>2021</v>
      </c>
      <c r="C130" s="85"/>
      <c r="D130" s="85"/>
      <c r="E130" s="89">
        <f>(1+$C$133)^0.5</f>
        <v>1.014889156509222</v>
      </c>
      <c r="F130" s="85">
        <f>(1+$C$133)^1.5</f>
        <v>1.0453358312044987</v>
      </c>
      <c r="G130" s="89">
        <f>(1+$C$133)^2.5</f>
        <v>1.0766959061406336</v>
      </c>
      <c r="H130" s="85">
        <f>(1+$C$133)^3.5</f>
        <v>1.1089967833248526</v>
      </c>
      <c r="I130" s="89">
        <f>(1+$C$133)^4.5</f>
        <v>1.1422666868245983</v>
      </c>
      <c r="J130" s="85">
        <f>(1+$C$133)^5.5</f>
        <v>1.1765346874293363</v>
      </c>
      <c r="K130" s="89">
        <f>(1+$C$133)^6.5</f>
        <v>1.2118307280522165</v>
      </c>
      <c r="L130" s="85">
        <f>(1+$C$133)^7.5</f>
        <v>1.2481856498937829</v>
      </c>
      <c r="M130" s="89">
        <f>(1+$C$133)^8.5</f>
        <v>1.2856312193905965</v>
      </c>
      <c r="N130" s="85">
        <f>(1+$C$133)^9.5</f>
        <v>1.3242001559723144</v>
      </c>
      <c r="O130" s="89">
        <f>(1+$C$133)^10.5</f>
        <v>1.3639261606514839</v>
      </c>
    </row>
    <row r="131" spans="2:16">
      <c r="B131" s="7">
        <v>2022</v>
      </c>
      <c r="C131" s="85"/>
      <c r="D131" s="89">
        <f>(1+$C$133)^0.5</f>
        <v>1.014889156509222</v>
      </c>
      <c r="E131" s="85">
        <f>(1+$C$133)^1.5</f>
        <v>1.0453358312044987</v>
      </c>
      <c r="F131" s="89">
        <f>(1+$C$133)^2.5</f>
        <v>1.0766959061406336</v>
      </c>
      <c r="G131" s="85">
        <f>(1+$C$133)^3.5</f>
        <v>1.1089967833248526</v>
      </c>
      <c r="H131" s="89">
        <f>(1+$C$133)^4.5</f>
        <v>1.1422666868245983</v>
      </c>
      <c r="I131" s="85">
        <f>(1+$C$133)^5.5</f>
        <v>1.1765346874293363</v>
      </c>
      <c r="J131" s="89">
        <f>(1+$C$133)^6.5</f>
        <v>1.2118307280522165</v>
      </c>
      <c r="K131" s="85">
        <f>(1+$C$133)^7.5</f>
        <v>1.2481856498937829</v>
      </c>
      <c r="L131" s="89">
        <f>(1+$C$133)^8.5</f>
        <v>1.2856312193905965</v>
      </c>
      <c r="M131" s="85">
        <f>(1+$C$133)^9.5</f>
        <v>1.3242001559723144</v>
      </c>
      <c r="N131" s="89">
        <f>(1+$C$133)^10.5</f>
        <v>1.3639261606514839</v>
      </c>
      <c r="O131" s="85">
        <f>(1+$C$133)^11.5</f>
        <v>1.4048439454710284</v>
      </c>
    </row>
    <row r="132" spans="2:16">
      <c r="M132" s="25"/>
      <c r="N132" s="25"/>
      <c r="P132" s="21"/>
    </row>
    <row r="133" spans="2:16">
      <c r="B133" s="2" t="s">
        <v>40</v>
      </c>
      <c r="C133" s="88">
        <v>0.03</v>
      </c>
      <c r="D133" s="2" t="s">
        <v>393</v>
      </c>
      <c r="E133" s="28"/>
      <c r="M133" s="25"/>
      <c r="N133" s="25"/>
      <c r="P133" s="21"/>
    </row>
    <row r="134" spans="2:16">
      <c r="M134" s="25"/>
      <c r="N134" s="25"/>
      <c r="P134" s="21"/>
    </row>
    <row r="135" spans="2:16">
      <c r="M135" s="25"/>
      <c r="N135" s="25"/>
      <c r="P135" s="21"/>
    </row>
    <row r="136" spans="2:16">
      <c r="C136" s="4"/>
      <c r="D136" s="25"/>
      <c r="E136" s="25"/>
      <c r="F136" s="25"/>
      <c r="G136" s="25"/>
      <c r="H136" s="25"/>
      <c r="I136" s="25"/>
      <c r="J136" s="25"/>
      <c r="K136" s="25"/>
      <c r="L136" s="25"/>
      <c r="M136" s="25"/>
      <c r="N136" s="25"/>
      <c r="P136" s="21"/>
    </row>
    <row r="137" spans="2:16" ht="15.6">
      <c r="B137" s="54" t="s">
        <v>60</v>
      </c>
      <c r="C137" s="55"/>
      <c r="D137" s="55"/>
      <c r="E137" s="55"/>
      <c r="F137" s="55"/>
      <c r="G137" s="55"/>
      <c r="H137" s="55"/>
      <c r="I137" s="55"/>
      <c r="J137" s="55"/>
      <c r="K137" s="55"/>
      <c r="L137" s="55"/>
      <c r="M137" s="55"/>
      <c r="N137" s="55"/>
      <c r="O137" s="55"/>
    </row>
    <row r="138" spans="2:16" ht="15.6">
      <c r="B138" s="14"/>
      <c r="C138" s="52" t="s">
        <v>336</v>
      </c>
      <c r="D138" s="53"/>
      <c r="E138" s="53"/>
      <c r="F138" s="53"/>
      <c r="G138" s="53"/>
      <c r="H138" s="53"/>
      <c r="I138" s="53"/>
      <c r="J138" s="53"/>
      <c r="K138" s="53"/>
      <c r="L138" s="53"/>
      <c r="M138" s="53"/>
      <c r="N138" s="53"/>
      <c r="O138" s="53"/>
    </row>
    <row r="139" spans="2:16" ht="15.6">
      <c r="B139" s="14" t="s">
        <v>429</v>
      </c>
      <c r="C139" s="44">
        <v>1</v>
      </c>
      <c r="D139" s="44">
        <v>2</v>
      </c>
      <c r="E139" s="44">
        <v>3</v>
      </c>
      <c r="F139" s="44">
        <v>4</v>
      </c>
      <c r="G139" s="44">
        <v>5</v>
      </c>
      <c r="H139" s="44">
        <v>6</v>
      </c>
      <c r="I139" s="44">
        <v>7</v>
      </c>
      <c r="J139" s="44">
        <v>8</v>
      </c>
      <c r="K139" s="44">
        <v>9</v>
      </c>
      <c r="L139" s="44">
        <v>10</v>
      </c>
      <c r="M139" s="44">
        <v>11</v>
      </c>
      <c r="N139" s="44">
        <v>12</v>
      </c>
      <c r="O139" s="44">
        <v>13</v>
      </c>
      <c r="P139" s="35"/>
    </row>
    <row r="140" spans="2:16">
      <c r="B140" s="13">
        <v>2012</v>
      </c>
      <c r="C140" s="12">
        <f t="shared" ref="C140:M142" si="62">C8</f>
        <v>36</v>
      </c>
      <c r="D140" s="12">
        <f t="shared" si="62"/>
        <v>225</v>
      </c>
      <c r="E140" s="12">
        <f t="shared" si="62"/>
        <v>479</v>
      </c>
      <c r="F140" s="12">
        <f t="shared" si="62"/>
        <v>479</v>
      </c>
      <c r="G140" s="12">
        <f t="shared" si="62"/>
        <v>369</v>
      </c>
      <c r="H140" s="12">
        <f t="shared" si="62"/>
        <v>199</v>
      </c>
      <c r="I140" s="12">
        <f t="shared" si="62"/>
        <v>88</v>
      </c>
      <c r="J140" s="12">
        <f t="shared" si="62"/>
        <v>40</v>
      </c>
      <c r="K140" s="12">
        <f t="shared" si="62"/>
        <v>27</v>
      </c>
      <c r="L140" s="12">
        <f t="shared" si="62"/>
        <v>17</v>
      </c>
      <c r="M140" s="12">
        <f t="shared" si="62"/>
        <v>11</v>
      </c>
      <c r="N140" s="60">
        <f t="shared" ref="M140:O150" si="63">N103*N121</f>
        <v>6.9932424854110025</v>
      </c>
      <c r="O140" s="60">
        <f t="shared" si="63"/>
        <v>4.4222942422718177</v>
      </c>
      <c r="P140" s="35"/>
    </row>
    <row r="141" spans="2:16">
      <c r="B141" s="10">
        <v>2013</v>
      </c>
      <c r="C141" s="9">
        <f t="shared" ref="C141:L141" si="64">C9</f>
        <v>38</v>
      </c>
      <c r="D141" s="9">
        <f t="shared" si="64"/>
        <v>247</v>
      </c>
      <c r="E141" s="9">
        <f t="shared" si="64"/>
        <v>476</v>
      </c>
      <c r="F141" s="9">
        <f t="shared" si="64"/>
        <v>499</v>
      </c>
      <c r="G141" s="9">
        <f t="shared" si="64"/>
        <v>323</v>
      </c>
      <c r="H141" s="9">
        <f t="shared" si="64"/>
        <v>122</v>
      </c>
      <c r="I141" s="9">
        <f t="shared" si="64"/>
        <v>89</v>
      </c>
      <c r="J141" s="9">
        <f t="shared" si="64"/>
        <v>56</v>
      </c>
      <c r="K141" s="9">
        <f t="shared" si="64"/>
        <v>22</v>
      </c>
      <c r="L141" s="9">
        <f t="shared" si="64"/>
        <v>17</v>
      </c>
      <c r="M141" s="56">
        <f t="shared" si="63"/>
        <v>11.390604268718405</v>
      </c>
      <c r="N141" s="56">
        <f t="shared" si="63"/>
        <v>7.2030397599733327</v>
      </c>
      <c r="O141" s="56">
        <f t="shared" si="63"/>
        <v>4.5549630695399719</v>
      </c>
      <c r="P141" s="21"/>
    </row>
    <row r="142" spans="2:16">
      <c r="B142" s="13">
        <v>2014</v>
      </c>
      <c r="C142" s="12">
        <f t="shared" si="62"/>
        <v>42</v>
      </c>
      <c r="D142" s="12">
        <f t="shared" si="62"/>
        <v>263</v>
      </c>
      <c r="E142" s="12">
        <f t="shared" si="62"/>
        <v>463</v>
      </c>
      <c r="F142" s="12">
        <f t="shared" si="62"/>
        <v>421</v>
      </c>
      <c r="G142" s="12">
        <f t="shared" si="62"/>
        <v>271</v>
      </c>
      <c r="H142" s="12">
        <f t="shared" si="62"/>
        <v>130</v>
      </c>
      <c r="I142" s="12">
        <f t="shared" si="62"/>
        <v>88</v>
      </c>
      <c r="J142" s="12">
        <f t="shared" si="62"/>
        <v>39</v>
      </c>
      <c r="K142" s="12">
        <f t="shared" si="62"/>
        <v>23</v>
      </c>
      <c r="L142" s="60">
        <f t="shared" ref="L142:L150" si="65">L105*L123</f>
        <v>18.650471311285447</v>
      </c>
      <c r="M142" s="60">
        <f t="shared" si="63"/>
        <v>12.291004415674243</v>
      </c>
      <c r="N142" s="60">
        <f t="shared" si="63"/>
        <v>7.772422902904558</v>
      </c>
      <c r="O142" s="60">
        <f t="shared" si="63"/>
        <v>4.9150220550369399</v>
      </c>
      <c r="P142" s="21"/>
    </row>
    <row r="143" spans="2:16">
      <c r="B143" s="10">
        <v>2015</v>
      </c>
      <c r="C143" s="9">
        <f t="shared" ref="C143:J143" si="66">C11</f>
        <v>49</v>
      </c>
      <c r="D143" s="9">
        <f t="shared" si="66"/>
        <v>300</v>
      </c>
      <c r="E143" s="9">
        <f t="shared" si="66"/>
        <v>454</v>
      </c>
      <c r="F143" s="9">
        <f t="shared" si="66"/>
        <v>401</v>
      </c>
      <c r="G143" s="9">
        <f t="shared" si="66"/>
        <v>267</v>
      </c>
      <c r="H143" s="9">
        <f t="shared" si="66"/>
        <v>151</v>
      </c>
      <c r="I143" s="9">
        <f t="shared" si="66"/>
        <v>93</v>
      </c>
      <c r="J143" s="9">
        <f t="shared" si="66"/>
        <v>33</v>
      </c>
      <c r="K143" s="56">
        <f t="shared" ref="K143:K150" si="67">K106*K124</f>
        <v>28.59638936531115</v>
      </c>
      <c r="L143" s="56">
        <f t="shared" si="65"/>
        <v>20.956347764317101</v>
      </c>
      <c r="M143" s="56">
        <f t="shared" si="63"/>
        <v>13.810619507066692</v>
      </c>
      <c r="N143" s="56">
        <f t="shared" si="63"/>
        <v>8.7333770072636678</v>
      </c>
      <c r="O143" s="56">
        <f t="shared" si="63"/>
        <v>5.5226975091142352</v>
      </c>
      <c r="P143" s="21"/>
    </row>
    <row r="144" spans="2:16">
      <c r="B144" s="13">
        <v>2016</v>
      </c>
      <c r="C144" s="12">
        <f t="shared" ref="C144:I144" si="68">C12</f>
        <v>44</v>
      </c>
      <c r="D144" s="12">
        <f t="shared" si="68"/>
        <v>265</v>
      </c>
      <c r="E144" s="12">
        <f t="shared" si="68"/>
        <v>473</v>
      </c>
      <c r="F144" s="12">
        <f t="shared" si="68"/>
        <v>398</v>
      </c>
      <c r="G144" s="12">
        <f t="shared" si="68"/>
        <v>326</v>
      </c>
      <c r="H144" s="12">
        <f t="shared" si="68"/>
        <v>191</v>
      </c>
      <c r="I144" s="12">
        <f t="shared" si="68"/>
        <v>90</v>
      </c>
      <c r="J144" s="60">
        <f t="shared" ref="J144:J150" si="69">J107*J125</f>
        <v>53.999767067506944</v>
      </c>
      <c r="K144" s="60">
        <f t="shared" si="67"/>
        <v>31.908804466793029</v>
      </c>
      <c r="L144" s="60">
        <f t="shared" si="65"/>
        <v>23.383791380350498</v>
      </c>
      <c r="M144" s="60">
        <f t="shared" si="63"/>
        <v>15.410349599968585</v>
      </c>
      <c r="N144" s="60">
        <f t="shared" si="63"/>
        <v>9.7449931772717093</v>
      </c>
      <c r="O144" s="60">
        <f t="shared" si="63"/>
        <v>6.1624099705866335</v>
      </c>
      <c r="P144" s="21"/>
    </row>
    <row r="145" spans="1:17">
      <c r="B145" s="10">
        <v>2017</v>
      </c>
      <c r="C145" s="9">
        <f t="shared" ref="C145:H145" si="70">C13</f>
        <v>34</v>
      </c>
      <c r="D145" s="9">
        <f t="shared" si="70"/>
        <v>267</v>
      </c>
      <c r="E145" s="9">
        <f t="shared" si="70"/>
        <v>414</v>
      </c>
      <c r="F145" s="9">
        <f t="shared" si="70"/>
        <v>464</v>
      </c>
      <c r="G145" s="9">
        <f t="shared" si="70"/>
        <v>279</v>
      </c>
      <c r="H145" s="9">
        <f t="shared" si="70"/>
        <v>173</v>
      </c>
      <c r="I145" s="56">
        <f t="shared" ref="I145:I150" si="71">I108*I126</f>
        <v>117.23971363910309</v>
      </c>
      <c r="J145" s="56">
        <f t="shared" si="69"/>
        <v>59.898203162573076</v>
      </c>
      <c r="K145" s="56">
        <f t="shared" si="67"/>
        <v>35.394227723935032</v>
      </c>
      <c r="L145" s="56">
        <f t="shared" si="65"/>
        <v>25.938020900358016</v>
      </c>
      <c r="M145" s="56">
        <f t="shared" si="63"/>
        <v>17.093633940888232</v>
      </c>
      <c r="N145" s="56">
        <f t="shared" si="63"/>
        <v>10.809446278173697</v>
      </c>
      <c r="O145" s="56">
        <f t="shared" si="63"/>
        <v>6.8355347519891758</v>
      </c>
      <c r="P145" s="21"/>
    </row>
    <row r="146" spans="1:17">
      <c r="B146" s="13">
        <v>2018</v>
      </c>
      <c r="C146" s="12">
        <f>C14</f>
        <v>52</v>
      </c>
      <c r="D146" s="12">
        <f>D14</f>
        <v>235</v>
      </c>
      <c r="E146" s="12">
        <f>E14</f>
        <v>369</v>
      </c>
      <c r="F146" s="12">
        <f>F14</f>
        <v>442</v>
      </c>
      <c r="G146" s="12">
        <f>G14</f>
        <v>313</v>
      </c>
      <c r="H146" s="60">
        <f>H109*H127</f>
        <v>186.1556274818723</v>
      </c>
      <c r="I146" s="60">
        <f t="shared" si="71"/>
        <v>116.44415843940918</v>
      </c>
      <c r="J146" s="60">
        <f t="shared" si="69"/>
        <v>59.491751069684199</v>
      </c>
      <c r="K146" s="60">
        <f t="shared" si="67"/>
        <v>35.154052607236899</v>
      </c>
      <c r="L146" s="60">
        <f t="shared" si="65"/>
        <v>25.762012901391298</v>
      </c>
      <c r="M146" s="60">
        <f t="shared" si="63"/>
        <v>16.977641424860778</v>
      </c>
      <c r="N146" s="60">
        <f t="shared" si="63"/>
        <v>10.736096464143234</v>
      </c>
      <c r="O146" s="60">
        <f t="shared" si="63"/>
        <v>6.7891507661721047</v>
      </c>
      <c r="P146" s="21"/>
    </row>
    <row r="147" spans="1:17">
      <c r="B147" s="10">
        <v>2019</v>
      </c>
      <c r="C147" s="9">
        <f>C15</f>
        <v>54</v>
      </c>
      <c r="D147" s="9">
        <f>D15</f>
        <v>199</v>
      </c>
      <c r="E147" s="9">
        <f>E15</f>
        <v>345</v>
      </c>
      <c r="F147" s="9">
        <f>F15</f>
        <v>426</v>
      </c>
      <c r="G147" s="56">
        <f>G110*G128</f>
        <v>317.03666842750511</v>
      </c>
      <c r="H147" s="56">
        <f>H110*H128</f>
        <v>185.56199786979121</v>
      </c>
      <c r="I147" s="56">
        <f t="shared" si="71"/>
        <v>116.07283095638572</v>
      </c>
      <c r="J147" s="56">
        <f t="shared" si="69"/>
        <v>59.302038485717524</v>
      </c>
      <c r="K147" s="56">
        <f t="shared" si="67"/>
        <v>35.041950239478268</v>
      </c>
      <c r="L147" s="56">
        <f t="shared" si="65"/>
        <v>25.67986070469464</v>
      </c>
      <c r="M147" s="56">
        <f>M110*M128</f>
        <v>16.923501612761498</v>
      </c>
      <c r="N147" s="56">
        <f t="shared" si="63"/>
        <v>10.701860245418686</v>
      </c>
      <c r="O147" s="56">
        <f t="shared" si="63"/>
        <v>6.7675009187288682</v>
      </c>
      <c r="P147" s="21"/>
    </row>
    <row r="148" spans="1:17">
      <c r="B148" s="13">
        <v>2020</v>
      </c>
      <c r="C148" s="12">
        <f>C16</f>
        <v>61</v>
      </c>
      <c r="D148" s="12">
        <f>D16</f>
        <v>201</v>
      </c>
      <c r="E148" s="12">
        <f>E16</f>
        <v>356</v>
      </c>
      <c r="F148" s="60">
        <f>F111*F129</f>
        <v>372.37409682708488</v>
      </c>
      <c r="G148" s="60">
        <f>G111*G129</f>
        <v>268.88582158757816</v>
      </c>
      <c r="H148" s="60">
        <f>H111*H129</f>
        <v>157.3792410200665</v>
      </c>
      <c r="I148" s="60">
        <f t="shared" si="71"/>
        <v>98.44393921531676</v>
      </c>
      <c r="J148" s="60">
        <f t="shared" si="69"/>
        <v>50.295372516811867</v>
      </c>
      <c r="K148" s="60">
        <f t="shared" si="67"/>
        <v>29.719854258207619</v>
      </c>
      <c r="L148" s="60">
        <f t="shared" si="65"/>
        <v>21.779658731858319</v>
      </c>
      <c r="M148" s="60">
        <f t="shared" si="63"/>
        <v>14.353196612418389</v>
      </c>
      <c r="N148" s="60">
        <f t="shared" si="63"/>
        <v>9.0764847450535289</v>
      </c>
      <c r="O148" s="60">
        <f t="shared" si="63"/>
        <v>5.7396674449447724</v>
      </c>
      <c r="P148" s="21"/>
    </row>
    <row r="149" spans="1:17">
      <c r="B149" s="10">
        <v>2021</v>
      </c>
      <c r="C149" s="9">
        <f>C17</f>
        <v>84</v>
      </c>
      <c r="D149" s="9">
        <f>D17</f>
        <v>221</v>
      </c>
      <c r="E149" s="56">
        <f>E112*E130</f>
        <v>354.61697525184024</v>
      </c>
      <c r="F149" s="56">
        <f>F112*F130</f>
        <v>405.12099836673724</v>
      </c>
      <c r="G149" s="56">
        <f>G112*G130</f>
        <v>292.53187430704463</v>
      </c>
      <c r="H149" s="56">
        <f>H112*H130</f>
        <v>171.21930818365999</v>
      </c>
      <c r="I149" s="56">
        <f t="shared" si="71"/>
        <v>107.1011847437469</v>
      </c>
      <c r="J149" s="56">
        <f t="shared" si="69"/>
        <v>54.718391265274867</v>
      </c>
      <c r="K149" s="56">
        <f t="shared" si="67"/>
        <v>32.333444057978987</v>
      </c>
      <c r="L149" s="56">
        <f t="shared" si="65"/>
        <v>23.694980839750748</v>
      </c>
      <c r="M149" s="56">
        <f t="shared" si="63"/>
        <v>15.61542919049268</v>
      </c>
      <c r="N149" s="56">
        <f t="shared" si="63"/>
        <v>9.8746786978687933</v>
      </c>
      <c r="O149" s="56">
        <f t="shared" si="63"/>
        <v>6.2444187858449256</v>
      </c>
      <c r="P149" s="21"/>
    </row>
    <row r="150" spans="1:17">
      <c r="B150" s="7">
        <v>2022</v>
      </c>
      <c r="C150" s="6">
        <f>C18</f>
        <v>81</v>
      </c>
      <c r="D150" s="58">
        <f>D113*D131</f>
        <v>194.58824131771135</v>
      </c>
      <c r="E150" s="58">
        <f>E113*E131</f>
        <v>329.84423995147915</v>
      </c>
      <c r="F150" s="58">
        <f>F113*F131</f>
        <v>376.82016688502409</v>
      </c>
      <c r="G150" s="58">
        <f>G113*G131</f>
        <v>272.09626294359987</v>
      </c>
      <c r="H150" s="58">
        <f>H113*H131</f>
        <v>159.2583167592295</v>
      </c>
      <c r="I150" s="58">
        <f t="shared" si="71"/>
        <v>99.619339583549277</v>
      </c>
      <c r="J150" s="58">
        <f t="shared" si="69"/>
        <v>50.895888910689109</v>
      </c>
      <c r="K150" s="58">
        <f t="shared" si="67"/>
        <v>30.074703199822089</v>
      </c>
      <c r="L150" s="58">
        <f t="shared" si="65"/>
        <v>22.039703373483363</v>
      </c>
      <c r="M150" s="58">
        <f t="shared" si="63"/>
        <v>14.524570825173639</v>
      </c>
      <c r="N150" s="58">
        <f t="shared" si="63"/>
        <v>9.1848561043939831</v>
      </c>
      <c r="O150" s="58">
        <f t="shared" si="63"/>
        <v>5.8081978926502886</v>
      </c>
      <c r="P150" s="21"/>
    </row>
    <row r="151" spans="1:17">
      <c r="M151" s="25"/>
      <c r="N151" s="25"/>
    </row>
    <row r="152" spans="1:17">
      <c r="M152" s="25"/>
      <c r="N152" s="25"/>
    </row>
    <row r="153" spans="1:17" ht="15.6">
      <c r="A153" s="42" t="s">
        <v>70</v>
      </c>
      <c r="B153" s="1"/>
      <c r="C153" s="1"/>
      <c r="D153" s="1"/>
      <c r="E153" s="1"/>
      <c r="F153" s="1"/>
      <c r="G153" s="1"/>
      <c r="H153" s="1"/>
      <c r="I153" s="1"/>
      <c r="J153" s="1"/>
      <c r="K153" s="1"/>
      <c r="L153" s="1"/>
      <c r="M153" s="1"/>
      <c r="N153" s="1"/>
      <c r="O153" s="1"/>
    </row>
    <row r="154" spans="1:17">
      <c r="Q154" s="21"/>
    </row>
    <row r="155" spans="1:17" ht="62.4">
      <c r="B155" s="70" t="s">
        <v>429</v>
      </c>
      <c r="C155" s="71" t="s">
        <v>364</v>
      </c>
      <c r="D155" s="71" t="s">
        <v>365</v>
      </c>
      <c r="E155" s="71" t="s">
        <v>368</v>
      </c>
      <c r="F155" s="71" t="s">
        <v>369</v>
      </c>
      <c r="G155" s="71" t="s">
        <v>366</v>
      </c>
      <c r="H155" s="71" t="s">
        <v>367</v>
      </c>
      <c r="I155" s="71" t="s">
        <v>15</v>
      </c>
      <c r="J155" s="71" t="s">
        <v>72</v>
      </c>
      <c r="K155" s="71" t="s">
        <v>370</v>
      </c>
      <c r="L155" s="71" t="s">
        <v>101</v>
      </c>
      <c r="M155" s="71" t="s">
        <v>99</v>
      </c>
      <c r="N155" s="71" t="s">
        <v>39</v>
      </c>
      <c r="O155" s="71" t="s">
        <v>100</v>
      </c>
      <c r="Q155" s="21"/>
    </row>
    <row r="156" spans="1:17">
      <c r="B156" s="13">
        <v>2012</v>
      </c>
      <c r="C156" s="12">
        <f>Data!D7</f>
        <v>2814</v>
      </c>
      <c r="D156" s="12">
        <f>SUM(Data!C82:M82)</f>
        <v>1970</v>
      </c>
      <c r="E156" s="12">
        <f>PCE!E130</f>
        <v>2012</v>
      </c>
      <c r="F156" s="12">
        <f>PCE!F130</f>
        <v>42</v>
      </c>
      <c r="G156" s="12">
        <f t="shared" ref="G156" si="72">SUM(C140:O140)</f>
        <v>1981.4155367276828</v>
      </c>
      <c r="H156" s="12">
        <f t="shared" ref="H156" si="73">G156-D156</f>
        <v>11.41553672768282</v>
      </c>
      <c r="I156" s="67">
        <f t="shared" ref="I156" si="74">G156/C156</f>
        <v>0.70412776713848002</v>
      </c>
      <c r="J156" s="67">
        <f>H156/F156</f>
        <v>0.27179849351625762</v>
      </c>
      <c r="K156" s="12">
        <f>H156-F156</f>
        <v>-30.58446327231718</v>
      </c>
      <c r="L156" s="12" t="str">
        <f>Data!C7</f>
        <v>missing</v>
      </c>
      <c r="M156" s="12">
        <f t="shared" ref="M156" si="75">N43</f>
        <v>21000</v>
      </c>
      <c r="N156" s="83"/>
      <c r="O156" s="12">
        <f>G156*1000000/M156</f>
        <v>94353.120796556323</v>
      </c>
      <c r="Q156" s="21"/>
    </row>
    <row r="157" spans="1:17">
      <c r="B157" s="10">
        <v>2013</v>
      </c>
      <c r="C157" s="9">
        <f>Data!D8</f>
        <v>3085</v>
      </c>
      <c r="D157" s="9">
        <f>SUM(Data!C83:M83)</f>
        <v>1889</v>
      </c>
      <c r="E157" s="9">
        <f>PCE!E131</f>
        <v>1939</v>
      </c>
      <c r="F157" s="9">
        <f>PCE!F131</f>
        <v>50</v>
      </c>
      <c r="G157" s="9">
        <f t="shared" ref="G157:G166" si="76">SUM(C141:O141)</f>
        <v>1912.1486070982317</v>
      </c>
      <c r="H157" s="9">
        <f t="shared" ref="H157:H166" si="77">G157-D157</f>
        <v>23.148607098231651</v>
      </c>
      <c r="I157" s="66">
        <f t="shared" ref="I157:I166" si="78">G157/C157</f>
        <v>0.61982126648240898</v>
      </c>
      <c r="J157" s="66">
        <f>H157/F157</f>
        <v>0.46297214196463299</v>
      </c>
      <c r="K157" s="9">
        <f>H157-F157</f>
        <v>-26.851392901768349</v>
      </c>
      <c r="L157" s="9" t="str">
        <f>Data!C8</f>
        <v>missing</v>
      </c>
      <c r="M157" s="9">
        <f t="shared" ref="M157:M166" si="79">N44</f>
        <v>21000</v>
      </c>
      <c r="N157" s="81"/>
      <c r="O157" s="9">
        <f t="shared" ref="O157:O166" si="80">G157*1000000/M157</f>
        <v>91054.695576106271</v>
      </c>
    </row>
    <row r="158" spans="1:17">
      <c r="B158" s="13">
        <v>2014</v>
      </c>
      <c r="C158" s="12">
        <f>Data!D9</f>
        <v>3064</v>
      </c>
      <c r="D158" s="12">
        <f>SUM(Data!C84:M84)</f>
        <v>1740</v>
      </c>
      <c r="E158" s="12">
        <f>PCE!E132</f>
        <v>1847</v>
      </c>
      <c r="F158" s="12">
        <f>PCE!F132</f>
        <v>107</v>
      </c>
      <c r="G158" s="12">
        <f t="shared" si="76"/>
        <v>1783.628920684901</v>
      </c>
      <c r="H158" s="12">
        <f t="shared" si="77"/>
        <v>43.628920684901004</v>
      </c>
      <c r="I158" s="67">
        <f t="shared" si="78"/>
        <v>0.5821243213723567</v>
      </c>
      <c r="J158" s="67">
        <f t="shared" ref="J158:J168" si="81">H158/F158</f>
        <v>0.40774692228879444</v>
      </c>
      <c r="K158" s="12">
        <f t="shared" ref="K158:K166" si="82">H158-F158</f>
        <v>-63.371079315098996</v>
      </c>
      <c r="L158" s="12">
        <f>Data!C9</f>
        <v>10964000</v>
      </c>
      <c r="M158" s="12">
        <f t="shared" si="79"/>
        <v>22000</v>
      </c>
      <c r="N158" s="191">
        <f t="shared" ref="N158:N166" si="83">IFERROR(M158/L158,"n/a")</f>
        <v>2.0065669463699381E-3</v>
      </c>
      <c r="O158" s="12">
        <f t="shared" si="80"/>
        <v>81074.041849313682</v>
      </c>
    </row>
    <row r="159" spans="1:17">
      <c r="B159" s="10">
        <v>2015</v>
      </c>
      <c r="C159" s="9">
        <f>Data!D10</f>
        <v>3079</v>
      </c>
      <c r="D159" s="9">
        <f>SUM(Data!C85:M85)</f>
        <v>1748</v>
      </c>
      <c r="E159" s="9">
        <f>PCE!E133</f>
        <v>1854</v>
      </c>
      <c r="F159" s="9">
        <f>PCE!F133</f>
        <v>106</v>
      </c>
      <c r="G159" s="9">
        <f t="shared" si="76"/>
        <v>1825.619431153073</v>
      </c>
      <c r="H159" s="9">
        <f t="shared" si="77"/>
        <v>77.619431153073037</v>
      </c>
      <c r="I159" s="66">
        <f t="shared" si="78"/>
        <v>0.59292609001398933</v>
      </c>
      <c r="J159" s="66">
        <f t="shared" si="81"/>
        <v>0.73225878446295323</v>
      </c>
      <c r="K159" s="9">
        <f t="shared" si="82"/>
        <v>-28.380568846926963</v>
      </c>
      <c r="L159" s="9">
        <f>Data!C10</f>
        <v>11363000</v>
      </c>
      <c r="M159" s="9">
        <f t="shared" si="79"/>
        <v>24000</v>
      </c>
      <c r="N159" s="192">
        <f t="shared" si="83"/>
        <v>2.112118278623603E-3</v>
      </c>
      <c r="O159" s="9">
        <f t="shared" si="80"/>
        <v>76067.476298044712</v>
      </c>
    </row>
    <row r="160" spans="1:17">
      <c r="B160" s="13">
        <v>2016</v>
      </c>
      <c r="C160" s="12">
        <f>Data!D11</f>
        <v>3073</v>
      </c>
      <c r="D160" s="12">
        <f>SUM(Data!C86:M86)</f>
        <v>1787</v>
      </c>
      <c r="E160" s="12">
        <f>PCE!E134</f>
        <v>1968</v>
      </c>
      <c r="F160" s="12">
        <f>PCE!F134</f>
        <v>181</v>
      </c>
      <c r="G160" s="12">
        <f t="shared" si="76"/>
        <v>1927.6101156624775</v>
      </c>
      <c r="H160" s="12">
        <f t="shared" si="77"/>
        <v>140.61011566247748</v>
      </c>
      <c r="I160" s="67">
        <f t="shared" si="78"/>
        <v>0.62727306074275224</v>
      </c>
      <c r="J160" s="67">
        <f t="shared" si="81"/>
        <v>0.77685146774849434</v>
      </c>
      <c r="K160" s="12">
        <f t="shared" si="82"/>
        <v>-40.389884337522517</v>
      </c>
      <c r="L160" s="12">
        <f>Data!C11</f>
        <v>12665000</v>
      </c>
      <c r="M160" s="12">
        <f t="shared" si="79"/>
        <v>26000</v>
      </c>
      <c r="N160" s="191">
        <f t="shared" si="83"/>
        <v>2.0529016975917884E-3</v>
      </c>
      <c r="O160" s="12">
        <f t="shared" si="80"/>
        <v>74138.850602402978</v>
      </c>
    </row>
    <row r="161" spans="2:15">
      <c r="B161" s="10">
        <v>2017</v>
      </c>
      <c r="C161" s="9">
        <f>Data!D12</f>
        <v>3148</v>
      </c>
      <c r="D161" s="9">
        <f>SUM(Data!C87:M87)</f>
        <v>1631</v>
      </c>
      <c r="E161" s="9">
        <f>PCE!E135</f>
        <v>1969</v>
      </c>
      <c r="F161" s="9">
        <f>PCE!F135</f>
        <v>338</v>
      </c>
      <c r="G161" s="9">
        <f t="shared" si="76"/>
        <v>1904.2087803970201</v>
      </c>
      <c r="H161" s="9">
        <f t="shared" si="77"/>
        <v>273.20878039702006</v>
      </c>
      <c r="I161" s="66">
        <f t="shared" si="78"/>
        <v>0.60489478411595299</v>
      </c>
      <c r="J161" s="66">
        <f t="shared" si="81"/>
        <v>0.8083100011746156</v>
      </c>
      <c r="K161" s="9">
        <f t="shared" si="82"/>
        <v>-64.791219602979936</v>
      </c>
      <c r="L161" s="9">
        <f>Data!C12</f>
        <v>14993000</v>
      </c>
      <c r="M161" s="9">
        <f t="shared" si="79"/>
        <v>28000</v>
      </c>
      <c r="N161" s="192">
        <f t="shared" si="83"/>
        <v>1.8675381844860935E-3</v>
      </c>
      <c r="O161" s="9">
        <f t="shared" si="80"/>
        <v>68007.456442750714</v>
      </c>
    </row>
    <row r="162" spans="2:15">
      <c r="B162" s="13">
        <v>2018</v>
      </c>
      <c r="C162" s="12">
        <f>Data!D13</f>
        <v>3043</v>
      </c>
      <c r="D162" s="12">
        <f>SUM(Data!C88:M88)</f>
        <v>1411</v>
      </c>
      <c r="E162" s="12">
        <f>PCE!E136</f>
        <v>1976</v>
      </c>
      <c r="F162" s="12">
        <f>PCE!F136</f>
        <v>565</v>
      </c>
      <c r="G162" s="12">
        <f t="shared" si="76"/>
        <v>1868.5104911547699</v>
      </c>
      <c r="H162" s="12">
        <f t="shared" si="77"/>
        <v>457.51049115476985</v>
      </c>
      <c r="I162" s="67">
        <f t="shared" si="78"/>
        <v>0.61403565269627669</v>
      </c>
      <c r="J162" s="67">
        <f t="shared" si="81"/>
        <v>0.80975308168985816</v>
      </c>
      <c r="K162" s="12">
        <f t="shared" si="82"/>
        <v>-107.48950884523015</v>
      </c>
      <c r="L162" s="12">
        <f>Data!C13</f>
        <v>16033000</v>
      </c>
      <c r="M162" s="12">
        <f t="shared" si="79"/>
        <v>27000</v>
      </c>
      <c r="N162" s="191">
        <f t="shared" si="83"/>
        <v>1.6840266949416827E-3</v>
      </c>
      <c r="O162" s="12">
        <f t="shared" si="80"/>
        <v>69204.092264991472</v>
      </c>
    </row>
    <row r="163" spans="2:15">
      <c r="B163" s="10">
        <v>2019</v>
      </c>
      <c r="C163" s="9">
        <f>Data!D14</f>
        <v>2839</v>
      </c>
      <c r="D163" s="9">
        <f>SUM(Data!C89:M89)</f>
        <v>1024</v>
      </c>
      <c r="E163" s="9">
        <f>PCE!E137</f>
        <v>1861</v>
      </c>
      <c r="F163" s="9">
        <f>PCE!F137</f>
        <v>837</v>
      </c>
      <c r="G163" s="9">
        <f t="shared" si="76"/>
        <v>1797.0882094604815</v>
      </c>
      <c r="H163" s="9">
        <f t="shared" si="77"/>
        <v>773.08820946048149</v>
      </c>
      <c r="I163" s="66">
        <f t="shared" si="78"/>
        <v>0.63300042601637252</v>
      </c>
      <c r="J163" s="66">
        <f t="shared" si="81"/>
        <v>0.92364182731240319</v>
      </c>
      <c r="K163" s="9">
        <f t="shared" si="82"/>
        <v>-63.911790539518506</v>
      </c>
      <c r="L163" s="9">
        <f>Data!C14</f>
        <v>15811000</v>
      </c>
      <c r="M163" s="9">
        <f t="shared" si="79"/>
        <v>26129.999999999996</v>
      </c>
      <c r="N163" s="192">
        <f t="shared" si="83"/>
        <v>1.6526468914047181E-3</v>
      </c>
      <c r="O163" s="9">
        <f t="shared" si="80"/>
        <v>68774.902773076217</v>
      </c>
    </row>
    <row r="164" spans="2:15">
      <c r="B164" s="13">
        <v>2020</v>
      </c>
      <c r="C164" s="12">
        <f>Data!D15</f>
        <v>2709</v>
      </c>
      <c r="D164" s="12">
        <f>SUM(Data!C90:M90)</f>
        <v>618</v>
      </c>
      <c r="E164" s="12">
        <f>PCE!E138</f>
        <v>1702</v>
      </c>
      <c r="F164" s="12">
        <f>PCE!F138</f>
        <v>1084</v>
      </c>
      <c r="G164" s="12">
        <f t="shared" si="76"/>
        <v>1646.0473329593406</v>
      </c>
      <c r="H164" s="12">
        <f t="shared" si="77"/>
        <v>1028.0473329593406</v>
      </c>
      <c r="I164" s="67">
        <f t="shared" si="78"/>
        <v>0.60762175450695477</v>
      </c>
      <c r="J164" s="67">
        <f t="shared" si="81"/>
        <v>0.94838314848647653</v>
      </c>
      <c r="K164" s="12">
        <f t="shared" si="82"/>
        <v>-55.952667040659435</v>
      </c>
      <c r="L164" s="12">
        <f>Data!C15</f>
        <v>16096000</v>
      </c>
      <c r="M164" s="12">
        <f t="shared" si="79"/>
        <v>21515.95324255486</v>
      </c>
      <c r="N164" s="191">
        <f t="shared" si="83"/>
        <v>1.3367267173555455E-3</v>
      </c>
      <c r="O164" s="12">
        <f t="shared" si="80"/>
        <v>76503.574552474005</v>
      </c>
    </row>
    <row r="165" spans="2:15">
      <c r="B165" s="10">
        <v>2021</v>
      </c>
      <c r="C165" s="9">
        <f>Data!D16</f>
        <v>2304</v>
      </c>
      <c r="D165" s="9">
        <f>SUM(Data!C91:M91)</f>
        <v>305</v>
      </c>
      <c r="E165" s="9">
        <f>PCE!E139</f>
        <v>1460</v>
      </c>
      <c r="F165" s="9">
        <f>PCE!F139</f>
        <v>1155</v>
      </c>
      <c r="G165" s="9">
        <f t="shared" si="76"/>
        <v>1778.0716836902404</v>
      </c>
      <c r="H165" s="9">
        <f t="shared" si="77"/>
        <v>1473.0716836902404</v>
      </c>
      <c r="I165" s="66">
        <f t="shared" si="78"/>
        <v>0.77173250160166684</v>
      </c>
      <c r="J165" s="66">
        <f t="shared" si="81"/>
        <v>1.2753867391257494</v>
      </c>
      <c r="K165" s="9">
        <f t="shared" si="82"/>
        <v>318.07168369024043</v>
      </c>
      <c r="L165" s="9">
        <f>Data!C16</f>
        <v>16800000</v>
      </c>
      <c r="M165" s="9">
        <f t="shared" si="79"/>
        <v>22726.295981212443</v>
      </c>
      <c r="N165" s="192">
        <f t="shared" si="83"/>
        <v>1.3527557131674073E-3</v>
      </c>
      <c r="O165" s="9">
        <f t="shared" si="80"/>
        <v>78238.516525532847</v>
      </c>
    </row>
    <row r="166" spans="2:15">
      <c r="B166" s="7">
        <v>2022</v>
      </c>
      <c r="C166" s="6">
        <f>Data!D17</f>
        <v>2743</v>
      </c>
      <c r="D166" s="6">
        <f>SUM(Data!C92:M92)</f>
        <v>81</v>
      </c>
      <c r="E166" s="6">
        <f>PCE!E140</f>
        <v>1036</v>
      </c>
      <c r="F166" s="6">
        <f>PCE!F140</f>
        <v>955</v>
      </c>
      <c r="G166" s="6">
        <f t="shared" si="76"/>
        <v>1645.7544877468056</v>
      </c>
      <c r="H166" s="6">
        <f t="shared" si="77"/>
        <v>1564.7544877468056</v>
      </c>
      <c r="I166" s="68">
        <f t="shared" si="78"/>
        <v>0.5999834078551971</v>
      </c>
      <c r="J166" s="68">
        <f t="shared" si="81"/>
        <v>1.6384863746039848</v>
      </c>
      <c r="K166" s="6">
        <f t="shared" si="82"/>
        <v>609.75448774680558</v>
      </c>
      <c r="L166" s="6">
        <f>Data!C17</f>
        <v>17904000</v>
      </c>
      <c r="M166" s="6">
        <f t="shared" si="79"/>
        <v>20522.998675581974</v>
      </c>
      <c r="N166" s="193">
        <f t="shared" si="83"/>
        <v>1.1462800868846054E-3</v>
      </c>
      <c r="O166" s="6">
        <f t="shared" si="80"/>
        <v>80190.741799584357</v>
      </c>
    </row>
    <row r="168" spans="2:15" ht="15.6">
      <c r="B168" s="72" t="s">
        <v>69</v>
      </c>
      <c r="C168" s="73">
        <f>SUM(C156:C166)</f>
        <v>31901</v>
      </c>
      <c r="D168" s="73">
        <f t="shared" ref="D168:H168" si="84">SUM(D156:D166)</f>
        <v>14204</v>
      </c>
      <c r="E168" s="73">
        <f t="shared" si="84"/>
        <v>19624</v>
      </c>
      <c r="F168" s="73">
        <f t="shared" si="84"/>
        <v>5420</v>
      </c>
      <c r="G168" s="73">
        <f t="shared" si="84"/>
        <v>20070.103596735025</v>
      </c>
      <c r="H168" s="73">
        <f t="shared" si="84"/>
        <v>5866.1035967350235</v>
      </c>
      <c r="I168" s="74">
        <f>G168/C168</f>
        <v>0.62913713039512953</v>
      </c>
      <c r="J168" s="74">
        <f t="shared" si="81"/>
        <v>1.0823069366669784</v>
      </c>
      <c r="K168" s="73">
        <f>SUM(K156:K166)</f>
        <v>446.10359673502398</v>
      </c>
    </row>
    <row r="170" spans="2:15">
      <c r="B170" s="43" t="s">
        <v>71</v>
      </c>
    </row>
  </sheetData>
  <mergeCells count="14">
    <mergeCell ref="C41:L41"/>
    <mergeCell ref="C119:O119"/>
    <mergeCell ref="B118:O118"/>
    <mergeCell ref="B5:L5"/>
    <mergeCell ref="B23:L23"/>
    <mergeCell ref="B40:L40"/>
    <mergeCell ref="B100:O100"/>
    <mergeCell ref="C101:O101"/>
    <mergeCell ref="C59:O59"/>
    <mergeCell ref="B58:O58"/>
    <mergeCell ref="B83:O83"/>
    <mergeCell ref="C84:O84"/>
    <mergeCell ref="C6:M6"/>
    <mergeCell ref="C24:M24"/>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ED017-E6F6-494A-939A-2024F63C6D44}">
  <sheetPr>
    <tabColor theme="4"/>
  </sheetPr>
  <dimension ref="A1:AG222"/>
  <sheetViews>
    <sheetView zoomScale="70" zoomScaleNormal="70" workbookViewId="0">
      <selection activeCell="AA200" sqref="AA200"/>
    </sheetView>
  </sheetViews>
  <sheetFormatPr defaultColWidth="9.1796875" defaultRowHeight="15"/>
  <cols>
    <col min="1" max="1" width="9.1796875" style="2"/>
    <col min="2" max="2" width="11.90625" style="2" customWidth="1"/>
    <col min="3" max="3" width="13.90625" style="2" bestFit="1" customWidth="1"/>
    <col min="4" max="5" width="12.26953125" style="2" bestFit="1" customWidth="1"/>
    <col min="6" max="6" width="11.26953125" style="2" bestFit="1" customWidth="1"/>
    <col min="7" max="8" width="12.26953125" style="2" bestFit="1" customWidth="1"/>
    <col min="9" max="9" width="9.1796875" style="2" bestFit="1" customWidth="1"/>
    <col min="10" max="10" width="14.7265625" style="2" customWidth="1"/>
    <col min="11" max="11" width="12.26953125" style="2" bestFit="1" customWidth="1"/>
    <col min="12" max="12" width="11.36328125" style="2" customWidth="1"/>
    <col min="13" max="13" width="9.1796875" style="2" customWidth="1"/>
    <col min="14" max="14" width="10.81640625" style="2" customWidth="1"/>
    <col min="15" max="15" width="12.81640625" style="2" customWidth="1"/>
    <col min="16" max="16" width="11.6328125" style="2" customWidth="1"/>
    <col min="17" max="17" width="10.54296875" style="2" bestFit="1" customWidth="1"/>
    <col min="18" max="29" width="9.1796875" style="2"/>
    <col min="30" max="30" width="7.7265625" style="2" customWidth="1"/>
    <col min="31" max="16384" width="9.1796875" style="2"/>
  </cols>
  <sheetData>
    <row r="1" spans="1:15" ht="15.6">
      <c r="A1" s="55" t="s">
        <v>108</v>
      </c>
      <c r="B1" s="55"/>
      <c r="C1" s="55"/>
      <c r="D1" s="55"/>
      <c r="E1" s="55"/>
      <c r="F1" s="55"/>
      <c r="G1" s="55"/>
      <c r="H1" s="55"/>
      <c r="I1" s="55"/>
      <c r="J1" s="55"/>
      <c r="K1" s="55"/>
      <c r="L1" s="55"/>
      <c r="M1" s="55"/>
      <c r="N1" s="55"/>
      <c r="O1" s="55"/>
    </row>
    <row r="3" spans="1:15" ht="15.6">
      <c r="A3" s="42" t="s">
        <v>110</v>
      </c>
      <c r="B3" s="1"/>
      <c r="C3" s="1"/>
      <c r="D3" s="1"/>
      <c r="E3" s="1"/>
      <c r="F3" s="1"/>
      <c r="G3" s="1"/>
      <c r="H3" s="1"/>
      <c r="I3" s="1"/>
      <c r="J3" s="1"/>
      <c r="K3" s="1"/>
      <c r="L3" s="1"/>
    </row>
    <row r="5" spans="1:15" ht="15.6">
      <c r="B5" s="243" t="s">
        <v>390</v>
      </c>
      <c r="C5" s="244"/>
      <c r="D5" s="244"/>
      <c r="E5" s="244"/>
      <c r="F5" s="244"/>
      <c r="G5" s="244"/>
      <c r="H5" s="244"/>
      <c r="I5" s="244"/>
      <c r="J5" s="244"/>
      <c r="K5" s="244"/>
      <c r="L5" s="244"/>
      <c r="M5" s="244"/>
    </row>
    <row r="6" spans="1:15" ht="15.6">
      <c r="B6" s="14"/>
      <c r="C6" s="237" t="s">
        <v>336</v>
      </c>
      <c r="D6" s="238"/>
      <c r="E6" s="238"/>
      <c r="F6" s="238"/>
      <c r="G6" s="238"/>
      <c r="H6" s="238"/>
      <c r="I6" s="238"/>
      <c r="J6" s="238"/>
      <c r="K6" s="238"/>
      <c r="L6" s="238"/>
      <c r="M6" s="238"/>
    </row>
    <row r="7" spans="1:15" ht="15.6">
      <c r="B7" s="14" t="s">
        <v>429</v>
      </c>
      <c r="C7" s="44" t="s">
        <v>11</v>
      </c>
      <c r="D7" s="44" t="s">
        <v>10</v>
      </c>
      <c r="E7" s="44" t="s">
        <v>9</v>
      </c>
      <c r="F7" s="44" t="s">
        <v>8</v>
      </c>
      <c r="G7" s="44" t="s">
        <v>7</v>
      </c>
      <c r="H7" s="44" t="s">
        <v>6</v>
      </c>
      <c r="I7" s="44" t="s">
        <v>5</v>
      </c>
      <c r="J7" s="44" t="s">
        <v>4</v>
      </c>
      <c r="K7" s="44" t="s">
        <v>3</v>
      </c>
      <c r="L7" s="44" t="s">
        <v>2</v>
      </c>
      <c r="M7" s="45">
        <v>11</v>
      </c>
    </row>
    <row r="8" spans="1:15">
      <c r="B8" s="13">
        <v>2012</v>
      </c>
      <c r="C8" s="12">
        <f>Data!C82</f>
        <v>36</v>
      </c>
      <c r="D8" s="12">
        <f>Data!D82</f>
        <v>225</v>
      </c>
      <c r="E8" s="12">
        <f>Data!E82</f>
        <v>479</v>
      </c>
      <c r="F8" s="12">
        <f>Data!F82</f>
        <v>479</v>
      </c>
      <c r="G8" s="12">
        <f>Data!G82</f>
        <v>369</v>
      </c>
      <c r="H8" s="12">
        <f>Data!H82</f>
        <v>199</v>
      </c>
      <c r="I8" s="12">
        <f>Data!I82</f>
        <v>88</v>
      </c>
      <c r="J8" s="12">
        <f>Data!J82</f>
        <v>40</v>
      </c>
      <c r="K8" s="12">
        <f>Data!K82</f>
        <v>27</v>
      </c>
      <c r="L8" s="12">
        <f>Data!L82</f>
        <v>17</v>
      </c>
      <c r="M8" s="11">
        <f>Data!M82</f>
        <v>11</v>
      </c>
    </row>
    <row r="9" spans="1:15">
      <c r="B9" s="10">
        <v>2013</v>
      </c>
      <c r="C9" s="9">
        <f>Data!C83</f>
        <v>38</v>
      </c>
      <c r="D9" s="9">
        <f>Data!D83</f>
        <v>247</v>
      </c>
      <c r="E9" s="9">
        <f>Data!E83</f>
        <v>476</v>
      </c>
      <c r="F9" s="9">
        <f>Data!F83</f>
        <v>499</v>
      </c>
      <c r="G9" s="9">
        <f>Data!G83</f>
        <v>323</v>
      </c>
      <c r="H9" s="9">
        <f>Data!H83</f>
        <v>122</v>
      </c>
      <c r="I9" s="9">
        <f>Data!I83</f>
        <v>89</v>
      </c>
      <c r="J9" s="9">
        <f>Data!J83</f>
        <v>56</v>
      </c>
      <c r="K9" s="9">
        <f>Data!K83</f>
        <v>22</v>
      </c>
      <c r="L9" s="9">
        <f>Data!L83</f>
        <v>17</v>
      </c>
      <c r="M9" s="8"/>
    </row>
    <row r="10" spans="1:15">
      <c r="B10" s="13">
        <v>2014</v>
      </c>
      <c r="C10" s="12">
        <f>Data!C84</f>
        <v>42</v>
      </c>
      <c r="D10" s="12">
        <f>Data!D84</f>
        <v>263</v>
      </c>
      <c r="E10" s="12">
        <f>Data!E84</f>
        <v>463</v>
      </c>
      <c r="F10" s="12">
        <f>Data!F84</f>
        <v>421</v>
      </c>
      <c r="G10" s="12">
        <f>Data!G84</f>
        <v>271</v>
      </c>
      <c r="H10" s="12">
        <f>Data!H84</f>
        <v>130</v>
      </c>
      <c r="I10" s="12">
        <f>Data!I84</f>
        <v>88</v>
      </c>
      <c r="J10" s="12">
        <f>Data!J84</f>
        <v>39</v>
      </c>
      <c r="K10" s="12">
        <f>Data!K84</f>
        <v>23</v>
      </c>
      <c r="L10" s="12"/>
      <c r="M10" s="11"/>
    </row>
    <row r="11" spans="1:15">
      <c r="B11" s="10">
        <v>2015</v>
      </c>
      <c r="C11" s="9">
        <f>Data!C85</f>
        <v>49</v>
      </c>
      <c r="D11" s="9">
        <f>Data!D85</f>
        <v>300</v>
      </c>
      <c r="E11" s="9">
        <f>Data!E85</f>
        <v>454</v>
      </c>
      <c r="F11" s="9">
        <f>Data!F85</f>
        <v>401</v>
      </c>
      <c r="G11" s="9">
        <f>Data!G85</f>
        <v>267</v>
      </c>
      <c r="H11" s="9">
        <f>Data!H85</f>
        <v>151</v>
      </c>
      <c r="I11" s="9">
        <f>Data!I85</f>
        <v>93</v>
      </c>
      <c r="J11" s="9">
        <f>Data!J85</f>
        <v>33</v>
      </c>
      <c r="K11" s="9"/>
      <c r="L11" s="9"/>
      <c r="M11" s="8"/>
    </row>
    <row r="12" spans="1:15">
      <c r="B12" s="13">
        <v>2016</v>
      </c>
      <c r="C12" s="12">
        <f>Data!C86</f>
        <v>44</v>
      </c>
      <c r="D12" s="12">
        <f>Data!D86</f>
        <v>265</v>
      </c>
      <c r="E12" s="12">
        <f>Data!E86</f>
        <v>473</v>
      </c>
      <c r="F12" s="12">
        <f>Data!F86</f>
        <v>398</v>
      </c>
      <c r="G12" s="12">
        <f>Data!G86</f>
        <v>326</v>
      </c>
      <c r="H12" s="12">
        <f>Data!H86</f>
        <v>191</v>
      </c>
      <c r="I12" s="12">
        <f>Data!I86</f>
        <v>90</v>
      </c>
      <c r="J12" s="12"/>
      <c r="K12" s="12"/>
      <c r="L12" s="12"/>
      <c r="M12" s="11"/>
    </row>
    <row r="13" spans="1:15">
      <c r="B13" s="10">
        <v>2017</v>
      </c>
      <c r="C13" s="9">
        <f>Data!C87</f>
        <v>34</v>
      </c>
      <c r="D13" s="9">
        <f>Data!D87</f>
        <v>267</v>
      </c>
      <c r="E13" s="9">
        <f>Data!E87</f>
        <v>414</v>
      </c>
      <c r="F13" s="9">
        <f>Data!F87</f>
        <v>464</v>
      </c>
      <c r="G13" s="9">
        <f>Data!G87</f>
        <v>279</v>
      </c>
      <c r="H13" s="9">
        <f>Data!H87</f>
        <v>173</v>
      </c>
      <c r="I13" s="9"/>
      <c r="J13" s="9"/>
      <c r="K13" s="9"/>
      <c r="L13" s="9"/>
      <c r="M13" s="8"/>
    </row>
    <row r="14" spans="1:15">
      <c r="B14" s="13">
        <v>2018</v>
      </c>
      <c r="C14" s="12">
        <f>Data!C88</f>
        <v>52</v>
      </c>
      <c r="D14" s="12">
        <f>Data!D88</f>
        <v>235</v>
      </c>
      <c r="E14" s="12">
        <f>Data!E88</f>
        <v>369</v>
      </c>
      <c r="F14" s="12">
        <f>Data!F88</f>
        <v>442</v>
      </c>
      <c r="G14" s="12">
        <f>Data!G88</f>
        <v>313</v>
      </c>
      <c r="H14" s="12"/>
      <c r="I14" s="12"/>
      <c r="J14" s="12"/>
      <c r="K14" s="12"/>
      <c r="L14" s="12"/>
      <c r="M14" s="11"/>
    </row>
    <row r="15" spans="1:15">
      <c r="B15" s="10">
        <v>2019</v>
      </c>
      <c r="C15" s="9">
        <f>Data!C89</f>
        <v>54</v>
      </c>
      <c r="D15" s="9">
        <f>Data!D89</f>
        <v>199</v>
      </c>
      <c r="E15" s="9">
        <f>Data!E89</f>
        <v>345</v>
      </c>
      <c r="F15" s="9">
        <f>Data!F89</f>
        <v>426</v>
      </c>
      <c r="G15" s="9"/>
      <c r="H15" s="9"/>
      <c r="I15" s="9"/>
      <c r="J15" s="9"/>
      <c r="K15" s="9"/>
      <c r="L15" s="9"/>
      <c r="M15" s="8"/>
    </row>
    <row r="16" spans="1:15">
      <c r="B16" s="13">
        <v>2020</v>
      </c>
      <c r="C16" s="12">
        <f>Data!C90</f>
        <v>61</v>
      </c>
      <c r="D16" s="12">
        <f>Data!D90</f>
        <v>201</v>
      </c>
      <c r="E16" s="12">
        <f>Data!E90</f>
        <v>356</v>
      </c>
      <c r="F16" s="12"/>
      <c r="G16" s="12"/>
      <c r="H16" s="12"/>
      <c r="I16" s="12"/>
      <c r="J16" s="12"/>
      <c r="K16" s="12"/>
      <c r="L16" s="12"/>
      <c r="M16" s="11"/>
    </row>
    <row r="17" spans="2:13">
      <c r="B17" s="10">
        <v>2021</v>
      </c>
      <c r="C17" s="9">
        <f>Data!C91</f>
        <v>84</v>
      </c>
      <c r="D17" s="9">
        <f>Data!D91</f>
        <v>221</v>
      </c>
      <c r="E17" s="9"/>
      <c r="F17" s="9"/>
      <c r="G17" s="9"/>
      <c r="H17" s="9"/>
      <c r="I17" s="9"/>
      <c r="J17" s="9"/>
      <c r="K17" s="9"/>
      <c r="L17" s="9"/>
      <c r="M17" s="8"/>
    </row>
    <row r="18" spans="2:13">
      <c r="B18" s="7">
        <v>2022</v>
      </c>
      <c r="C18" s="6">
        <f>Data!C92</f>
        <v>81</v>
      </c>
      <c r="D18" s="6"/>
      <c r="E18" s="6"/>
      <c r="F18" s="6"/>
      <c r="G18" s="6"/>
      <c r="H18" s="6"/>
      <c r="I18" s="6"/>
      <c r="J18" s="6"/>
      <c r="K18" s="6"/>
      <c r="L18" s="6"/>
      <c r="M18" s="5"/>
    </row>
    <row r="19" spans="2:13">
      <c r="C19" s="3"/>
      <c r="D19" s="3"/>
      <c r="E19" s="3"/>
      <c r="F19" s="3"/>
      <c r="G19" s="3"/>
      <c r="H19" s="3"/>
      <c r="I19" s="3"/>
      <c r="J19" s="3"/>
      <c r="K19" s="3"/>
      <c r="L19" s="3"/>
    </row>
    <row r="20" spans="2:13">
      <c r="C20" s="3"/>
      <c r="D20" s="3"/>
      <c r="E20" s="3"/>
      <c r="F20" s="3"/>
      <c r="G20" s="3"/>
      <c r="H20" s="3"/>
      <c r="I20" s="3"/>
      <c r="J20" s="3"/>
      <c r="K20" s="3"/>
      <c r="L20" s="3"/>
    </row>
    <row r="21" spans="2:13">
      <c r="C21" s="3"/>
      <c r="D21" s="3"/>
      <c r="E21" s="3"/>
      <c r="F21" s="3"/>
      <c r="G21" s="3"/>
      <c r="H21" s="3"/>
      <c r="I21" s="3"/>
      <c r="J21" s="3"/>
      <c r="K21" s="3"/>
      <c r="L21" s="3"/>
    </row>
    <row r="22" spans="2:13">
      <c r="C22" s="3"/>
      <c r="D22" s="3"/>
      <c r="E22" s="3"/>
      <c r="F22" s="3"/>
      <c r="G22" s="3"/>
      <c r="H22" s="3"/>
      <c r="I22" s="3"/>
      <c r="J22" s="3"/>
      <c r="K22" s="3"/>
      <c r="L22" s="3"/>
    </row>
    <row r="23" spans="2:13" ht="15.6">
      <c r="B23" s="243" t="s">
        <v>383</v>
      </c>
      <c r="C23" s="244"/>
      <c r="D23" s="244"/>
      <c r="E23" s="244"/>
      <c r="F23" s="244"/>
      <c r="G23" s="244"/>
      <c r="H23" s="244"/>
      <c r="I23" s="244"/>
      <c r="J23" s="244"/>
      <c r="K23" s="244"/>
      <c r="L23" s="244"/>
      <c r="M23" s="244"/>
    </row>
    <row r="24" spans="2:13" ht="15.6">
      <c r="B24" s="14"/>
      <c r="C24" s="237" t="s">
        <v>336</v>
      </c>
      <c r="D24" s="238"/>
      <c r="E24" s="238"/>
      <c r="F24" s="238"/>
      <c r="G24" s="238"/>
      <c r="H24" s="238"/>
      <c r="I24" s="238"/>
      <c r="J24" s="238"/>
      <c r="K24" s="238"/>
      <c r="L24" s="238"/>
      <c r="M24" s="238"/>
    </row>
    <row r="25" spans="2:13" ht="15.6">
      <c r="B25" s="14" t="s">
        <v>429</v>
      </c>
      <c r="C25" s="44" t="s">
        <v>11</v>
      </c>
      <c r="D25" s="44" t="s">
        <v>10</v>
      </c>
      <c r="E25" s="44" t="s">
        <v>9</v>
      </c>
      <c r="F25" s="44" t="s">
        <v>8</v>
      </c>
      <c r="G25" s="44" t="s">
        <v>7</v>
      </c>
      <c r="H25" s="44" t="s">
        <v>6</v>
      </c>
      <c r="I25" s="44" t="s">
        <v>5</v>
      </c>
      <c r="J25" s="44" t="s">
        <v>4</v>
      </c>
      <c r="K25" s="44" t="s">
        <v>3</v>
      </c>
      <c r="L25" s="44" t="s">
        <v>2</v>
      </c>
      <c r="M25" s="45">
        <v>11</v>
      </c>
    </row>
    <row r="26" spans="2:13">
      <c r="B26" s="13">
        <v>2012</v>
      </c>
      <c r="C26" s="12">
        <f>'Index claims to current $'!C74</f>
        <v>48.023612908097455</v>
      </c>
      <c r="D26" s="12">
        <f>'Index claims to current $'!D74</f>
        <v>286.66129272869551</v>
      </c>
      <c r="E26" s="12">
        <f>'Index claims to current $'!E74</f>
        <v>595.68033025982356</v>
      </c>
      <c r="F26" s="12">
        <f>'Index claims to current $'!F74</f>
        <v>584.61732368923117</v>
      </c>
      <c r="G26" s="12">
        <f>'Index claims to current $'!G74</f>
        <v>440.61708275591519</v>
      </c>
      <c r="H26" s="12">
        <f>'Index claims to current $'!H74</f>
        <v>233.10734765990119</v>
      </c>
      <c r="I26" s="12">
        <f>'Index claims to current $'!I74</f>
        <v>100.45429313224945</v>
      </c>
      <c r="J26" s="12">
        <f>'Index claims to current $'!J74</f>
        <v>44.259790744214754</v>
      </c>
      <c r="K26" s="12">
        <f>'Index claims to current $'!K74</f>
        <v>28.60899193379678</v>
      </c>
      <c r="L26" s="12">
        <f>'Index claims to current $'!L74</f>
        <v>17.737684921168494</v>
      </c>
      <c r="M26" s="11">
        <f>'Index claims to current $'!M74</f>
        <v>11.223495881951422</v>
      </c>
    </row>
    <row r="27" spans="2:13">
      <c r="B27" s="10">
        <v>2013</v>
      </c>
      <c r="C27" s="9">
        <f>'Index claims to current $'!C75</f>
        <v>48.41390721640191</v>
      </c>
      <c r="D27" s="9">
        <f>'Index claims to current $'!D75</f>
        <v>307.16710140746642</v>
      </c>
      <c r="E27" s="9">
        <f>'Index claims to current $'!E75</f>
        <v>580.95583731957004</v>
      </c>
      <c r="F27" s="9">
        <f>'Index claims to current $'!F75</f>
        <v>595.84803332032982</v>
      </c>
      <c r="G27" s="9">
        <f>'Index claims to current $'!G75</f>
        <v>378.36016730727681</v>
      </c>
      <c r="H27" s="9">
        <f>'Index claims to current $'!H75</f>
        <v>139.26617911516402</v>
      </c>
      <c r="I27" s="9">
        <f>'Index claims to current $'!I75</f>
        <v>98.478034405877821</v>
      </c>
      <c r="J27" s="9">
        <f>'Index claims to current $'!J75</f>
        <v>59.33716845528221</v>
      </c>
      <c r="K27" s="9">
        <f>'Index claims to current $'!K75</f>
        <v>22.954651074453345</v>
      </c>
      <c r="L27" s="9">
        <f>'Index claims to current $'!L75</f>
        <v>17.3454027266522</v>
      </c>
      <c r="M27" s="8"/>
    </row>
    <row r="28" spans="2:13">
      <c r="B28" s="13">
        <v>2014</v>
      </c>
      <c r="C28" s="12">
        <f>'Index claims to current $'!C76</f>
        <v>52.230843154306029</v>
      </c>
      <c r="D28" s="12">
        <f>'Index claims to current $'!D76</f>
        <v>320.99030507362795</v>
      </c>
      <c r="E28" s="12">
        <f>'Index claims to current $'!E76</f>
        <v>552.86100085633802</v>
      </c>
      <c r="F28" s="12">
        <f>'Index claims to current $'!F76</f>
        <v>493.15675057697689</v>
      </c>
      <c r="G28" s="12">
        <f>'Index claims to current $'!G76</f>
        <v>309.35356180499548</v>
      </c>
      <c r="H28" s="12">
        <f>'Index claims to current $'!H76</f>
        <v>143.84431991869795</v>
      </c>
      <c r="I28" s="12">
        <f>'Index claims to current $'!I76</f>
        <v>93.244121858300616</v>
      </c>
      <c r="J28" s="12">
        <f>'Index claims to current $'!J76</f>
        <v>40.692335995621839</v>
      </c>
      <c r="K28" s="12">
        <f>'Index claims to current $'!K76</f>
        <v>23.467309571352974</v>
      </c>
      <c r="L28" s="12"/>
      <c r="M28" s="11"/>
    </row>
    <row r="29" spans="2:13">
      <c r="B29" s="10">
        <v>2015</v>
      </c>
      <c r="C29" s="9">
        <f>'Index claims to current $'!C77</f>
        <v>59.804277371132208</v>
      </c>
      <c r="D29" s="9">
        <f>'Index claims to current $'!D77</f>
        <v>358.22527053326439</v>
      </c>
      <c r="E29" s="9">
        <f>'Index claims to current $'!E77</f>
        <v>531.81274290248814</v>
      </c>
      <c r="F29" s="9">
        <f>'Index claims to current $'!F77</f>
        <v>457.75194938672763</v>
      </c>
      <c r="G29" s="9">
        <f>'Index claims to current $'!G77</f>
        <v>295.43410321763344</v>
      </c>
      <c r="H29" s="9">
        <f>'Index claims to current $'!H77</f>
        <v>159.9984363704931</v>
      </c>
      <c r="I29" s="9">
        <f>'Index claims to current $'!I77</f>
        <v>97.035570451098224</v>
      </c>
      <c r="J29" s="9">
        <f>'Index claims to current $'!J77</f>
        <v>33.670487645854266</v>
      </c>
      <c r="K29" s="9"/>
      <c r="L29" s="9"/>
      <c r="M29" s="8"/>
    </row>
    <row r="30" spans="2:13">
      <c r="B30" s="13">
        <v>2016</v>
      </c>
      <c r="C30" s="12">
        <f>'Index claims to current $'!C78</f>
        <v>52.53970634487878</v>
      </c>
      <c r="D30" s="12">
        <f>'Index claims to current $'!D78</f>
        <v>310.41933231092372</v>
      </c>
      <c r="E30" s="12">
        <f>'Index claims to current $'!E78</f>
        <v>539.94182558584077</v>
      </c>
      <c r="F30" s="12">
        <f>'Index claims to current $'!F78</f>
        <v>440.3849179049368</v>
      </c>
      <c r="G30" s="12">
        <f>'Index claims to current $'!G78</f>
        <v>345.42708779325</v>
      </c>
      <c r="H30" s="12">
        <f>'Index claims to current $'!H78</f>
        <v>199.2881070554813</v>
      </c>
      <c r="I30" s="12">
        <f>'Index claims to current $'!I78</f>
        <v>91.828602670511643</v>
      </c>
      <c r="J30" s="12"/>
      <c r="K30" s="12"/>
      <c r="L30" s="12"/>
      <c r="M30" s="11"/>
    </row>
    <row r="31" spans="2:13">
      <c r="B31" s="10">
        <v>2017</v>
      </c>
      <c r="C31" s="9">
        <f>'Index claims to current $'!C79</f>
        <v>39.827386032344933</v>
      </c>
      <c r="D31" s="9">
        <f>'Index claims to current $'!D79</f>
        <v>304.7874575717114</v>
      </c>
      <c r="E31" s="9">
        <f>'Index claims to current $'!E79</f>
        <v>458.08883420262265</v>
      </c>
      <c r="F31" s="9">
        <f>'Index claims to current $'!F79</f>
        <v>491.65082434376689</v>
      </c>
      <c r="G31" s="9">
        <f>'Index claims to current $'!G79</f>
        <v>291.10671135329471</v>
      </c>
      <c r="H31" s="9">
        <f>'Index claims to current $'!H79</f>
        <v>176.51498068887238</v>
      </c>
      <c r="I31" s="9"/>
      <c r="J31" s="9"/>
      <c r="K31" s="9"/>
      <c r="L31" s="9"/>
      <c r="M31" s="8"/>
    </row>
    <row r="32" spans="2:13">
      <c r="B32" s="13">
        <v>2018</v>
      </c>
      <c r="C32" s="12">
        <f>'Index claims to current $'!C80</f>
        <v>59.359355032692861</v>
      </c>
      <c r="D32" s="12">
        <f>'Index claims to current $'!D80</f>
        <v>260.02627062226168</v>
      </c>
      <c r="E32" s="12">
        <f>'Index claims to current $'!E80</f>
        <v>390.989556428556</v>
      </c>
      <c r="F32" s="12">
        <f>'Index claims to current $'!F80</f>
        <v>461.17980795038085</v>
      </c>
      <c r="G32" s="12">
        <f>'Index claims to current $'!G80</f>
        <v>319.35947373189049</v>
      </c>
      <c r="H32" s="12"/>
      <c r="I32" s="12"/>
      <c r="J32" s="12"/>
      <c r="K32" s="12"/>
      <c r="L32" s="12"/>
      <c r="M32" s="11"/>
    </row>
    <row r="33" spans="1:28">
      <c r="B33" s="10">
        <v>2019</v>
      </c>
      <c r="C33" s="9">
        <f>'Index claims to current $'!C81</f>
        <v>59.750717504689916</v>
      </c>
      <c r="D33" s="9">
        <f>'Index claims to current $'!D81</f>
        <v>210.8588664750207</v>
      </c>
      <c r="E33" s="9">
        <f>'Index claims to current $'!E81</f>
        <v>359.97066457665471</v>
      </c>
      <c r="F33" s="9">
        <f>'Index claims to current $'!F81</f>
        <v>434.65538597375507</v>
      </c>
      <c r="G33" s="9"/>
      <c r="H33" s="9"/>
      <c r="I33" s="9"/>
      <c r="J33" s="9"/>
      <c r="K33" s="9"/>
      <c r="L33" s="9"/>
      <c r="M33" s="8"/>
    </row>
    <row r="34" spans="1:28">
      <c r="B34" s="13">
        <v>2020</v>
      </c>
      <c r="C34" s="12">
        <f>'Index claims to current $'!C82</f>
        <v>64.635129924503843</v>
      </c>
      <c r="D34" s="12">
        <f>'Index claims to current $'!D82</f>
        <v>209.72203936205102</v>
      </c>
      <c r="E34" s="12">
        <f>'Index claims to current $'!E82</f>
        <v>363.23313945224606</v>
      </c>
      <c r="F34" s="12"/>
      <c r="G34" s="12"/>
      <c r="H34" s="12"/>
      <c r="I34" s="12"/>
      <c r="J34" s="12"/>
      <c r="K34" s="12"/>
      <c r="L34" s="12"/>
      <c r="M34" s="11"/>
    </row>
    <row r="35" spans="1:28">
      <c r="B35" s="10">
        <v>2021</v>
      </c>
      <c r="C35" s="9">
        <f>'Index claims to current $'!C83</f>
        <v>87.645031375185496</v>
      </c>
      <c r="D35" s="9">
        <f>'Index claims to current $'!D83</f>
        <v>225.49023544647858</v>
      </c>
      <c r="E35" s="9"/>
      <c r="F35" s="9"/>
      <c r="G35" s="9"/>
      <c r="H35" s="9"/>
      <c r="I35" s="9"/>
      <c r="J35" s="9"/>
      <c r="K35" s="9"/>
      <c r="L35" s="9"/>
      <c r="M35" s="8"/>
    </row>
    <row r="36" spans="1:28">
      <c r="B36" s="7">
        <v>2022</v>
      </c>
      <c r="C36" s="6">
        <f>'Index claims to current $'!C84</f>
        <v>82.645742403460474</v>
      </c>
      <c r="D36" s="6"/>
      <c r="E36" s="6"/>
      <c r="F36" s="6"/>
      <c r="G36" s="6"/>
      <c r="H36" s="6"/>
      <c r="I36" s="6"/>
      <c r="J36" s="6"/>
      <c r="K36" s="6"/>
      <c r="L36" s="6"/>
      <c r="M36" s="5"/>
    </row>
    <row r="39" spans="1:28" ht="15.6">
      <c r="A39" s="42" t="s">
        <v>95</v>
      </c>
      <c r="B39" s="1"/>
      <c r="C39" s="1"/>
      <c r="D39" s="1"/>
      <c r="E39" s="1"/>
      <c r="F39" s="1"/>
      <c r="G39" s="1"/>
      <c r="H39" s="1"/>
      <c r="I39" s="1"/>
      <c r="J39" s="1"/>
      <c r="K39" s="1"/>
      <c r="L39" s="1"/>
      <c r="M39" s="1"/>
      <c r="N39" s="1"/>
      <c r="O39" s="1"/>
    </row>
    <row r="41" spans="1:28" ht="15.6">
      <c r="B41" s="243" t="s">
        <v>53</v>
      </c>
      <c r="C41" s="244"/>
      <c r="D41" s="244"/>
      <c r="E41" s="244"/>
      <c r="F41" s="244"/>
      <c r="G41" s="244"/>
      <c r="H41" s="244"/>
      <c r="I41" s="244"/>
      <c r="J41" s="244"/>
      <c r="K41" s="244"/>
      <c r="L41" s="244"/>
      <c r="M41" s="244"/>
      <c r="N41" s="244"/>
      <c r="P41" s="28"/>
    </row>
    <row r="42" spans="1:28" ht="15.6">
      <c r="B42" s="14"/>
      <c r="C42" s="237" t="s">
        <v>336</v>
      </c>
      <c r="D42" s="238"/>
      <c r="E42" s="238"/>
      <c r="F42" s="238"/>
      <c r="G42" s="238"/>
      <c r="H42" s="238"/>
      <c r="I42" s="238"/>
      <c r="J42" s="238"/>
      <c r="K42" s="238"/>
      <c r="L42" s="238"/>
      <c r="M42" s="238"/>
      <c r="N42" s="238"/>
      <c r="P42" s="2" t="s">
        <v>124</v>
      </c>
    </row>
    <row r="43" spans="1:28" ht="15.6">
      <c r="B43" s="14" t="s">
        <v>429</v>
      </c>
      <c r="C43" s="44">
        <v>1</v>
      </c>
      <c r="D43" s="44">
        <v>2</v>
      </c>
      <c r="E43" s="44">
        <v>3</v>
      </c>
      <c r="F43" s="44">
        <v>4</v>
      </c>
      <c r="G43" s="44">
        <v>5</v>
      </c>
      <c r="H43" s="44">
        <v>6</v>
      </c>
      <c r="I43" s="44">
        <v>7</v>
      </c>
      <c r="J43" s="44">
        <v>8</v>
      </c>
      <c r="K43" s="44">
        <v>9</v>
      </c>
      <c r="L43" s="44">
        <v>10</v>
      </c>
      <c r="M43" s="44">
        <v>11</v>
      </c>
      <c r="N43" s="44">
        <v>12</v>
      </c>
    </row>
    <row r="44" spans="1:28">
      <c r="B44" s="13">
        <v>2012</v>
      </c>
      <c r="C44" s="12">
        <f>'Chain ladder on claim reports'!C52</f>
        <v>15000</v>
      </c>
      <c r="D44" s="12">
        <f>'Chain ladder on claim reports'!D52</f>
        <v>20000</v>
      </c>
      <c r="E44" s="12">
        <f>'Chain ladder on claim reports'!E52</f>
        <v>20000</v>
      </c>
      <c r="F44" s="12">
        <f>'Chain ladder on claim reports'!F52</f>
        <v>21000</v>
      </c>
      <c r="G44" s="12">
        <f>'Chain ladder on claim reports'!G52</f>
        <v>21000</v>
      </c>
      <c r="H44" s="12">
        <f>'Chain ladder on claim reports'!H52</f>
        <v>21000</v>
      </c>
      <c r="I44" s="12">
        <f>'Chain ladder on claim reports'!I52</f>
        <v>21000</v>
      </c>
      <c r="J44" s="12">
        <f>'Chain ladder on claim reports'!J52</f>
        <v>23000</v>
      </c>
      <c r="K44" s="12">
        <f>'Chain ladder on claim reports'!K52</f>
        <v>21000</v>
      </c>
      <c r="L44" s="12">
        <f>'Chain ladder on claim reports'!L52</f>
        <v>21000</v>
      </c>
      <c r="M44" s="12">
        <f>'Chain ladder on claim reports'!M52</f>
        <v>21000</v>
      </c>
      <c r="N44" s="12">
        <f>'Chain ladder on claim reports'!N52</f>
        <v>21000</v>
      </c>
      <c r="P44" s="3">
        <f>C44-SUM($C107:C107)</f>
        <v>14000</v>
      </c>
      <c r="Q44" s="3">
        <f>D44-SUM($C107:D107)</f>
        <v>10000</v>
      </c>
      <c r="R44" s="3">
        <f>E44-SUM($C107:E107)</f>
        <v>5000</v>
      </c>
      <c r="S44" s="3">
        <f>F44-SUM($C107:F107)</f>
        <v>4000</v>
      </c>
      <c r="T44" s="3">
        <f>G44-SUM($C107:G107)</f>
        <v>2000</v>
      </c>
      <c r="U44" s="3">
        <f>H44-SUM($C107:H107)</f>
        <v>1708.3333333333321</v>
      </c>
      <c r="V44" s="3">
        <f>I44-SUM($C107:I107)</f>
        <v>1416.6666666666642</v>
      </c>
      <c r="W44" s="3">
        <f>J44-SUM($C107:J107)</f>
        <v>3124.9999999999964</v>
      </c>
    </row>
    <row r="45" spans="1:28">
      <c r="B45" s="10">
        <v>2013</v>
      </c>
      <c r="C45" s="9">
        <f>'Chain ladder on claim reports'!C53</f>
        <v>16000</v>
      </c>
      <c r="D45" s="9">
        <f>'Chain ladder on claim reports'!D53</f>
        <v>21000</v>
      </c>
      <c r="E45" s="9">
        <f>'Chain ladder on claim reports'!E53</f>
        <v>21000</v>
      </c>
      <c r="F45" s="9">
        <f>'Chain ladder on claim reports'!F53</f>
        <v>22000</v>
      </c>
      <c r="G45" s="9">
        <f>'Chain ladder on claim reports'!G53</f>
        <v>22000</v>
      </c>
      <c r="H45" s="9">
        <f>'Chain ladder on claim reports'!H53</f>
        <v>22000</v>
      </c>
      <c r="I45" s="9">
        <f>'Chain ladder on claim reports'!I53</f>
        <v>22000</v>
      </c>
      <c r="J45" s="9">
        <f>'Chain ladder on claim reports'!J53</f>
        <v>21000</v>
      </c>
      <c r="K45" s="9">
        <f>'Chain ladder on claim reports'!K53</f>
        <v>21000</v>
      </c>
      <c r="L45" s="9">
        <f>'Chain ladder on claim reports'!L53</f>
        <v>21000</v>
      </c>
      <c r="M45" s="9">
        <f>'Chain ladder on claim reports'!M53</f>
        <v>21000</v>
      </c>
      <c r="N45" s="9">
        <f>'Chain ladder on claim reports'!N53</f>
        <v>21000</v>
      </c>
      <c r="P45" s="3">
        <f>C45-SUM($C108:C108)</f>
        <v>13000</v>
      </c>
      <c r="Q45" s="3">
        <f>D45-SUM($C108:D108)</f>
        <v>9000</v>
      </c>
      <c r="R45" s="3">
        <f>E45-SUM($C108:E108)</f>
        <v>7000</v>
      </c>
      <c r="S45" s="3">
        <f>F45-SUM($C108:F108)</f>
        <v>4000</v>
      </c>
      <c r="T45" s="3">
        <f>G45-SUM($C108:G108)</f>
        <v>2000</v>
      </c>
      <c r="U45" s="3">
        <f>H45-SUM($C108:H108)</f>
        <v>1850</v>
      </c>
      <c r="V45" s="3">
        <f>I45-SUM($C108:I108)</f>
        <v>1700</v>
      </c>
      <c r="W45" s="3">
        <f>J45-SUM($C108:J108)</f>
        <v>550</v>
      </c>
      <c r="X45" s="3">
        <f>K45-SUM($C108:K108)</f>
        <v>400</v>
      </c>
      <c r="Y45" s="3">
        <f>L45-SUM($C108:L108)</f>
        <v>250</v>
      </c>
      <c r="Z45" s="3">
        <f>M45-SUM($C108:M108)</f>
        <v>150</v>
      </c>
      <c r="AA45" s="3">
        <f>N45-SUM($C108:N108)</f>
        <v>50</v>
      </c>
      <c r="AB45" s="3"/>
    </row>
    <row r="46" spans="1:28">
      <c r="B46" s="13">
        <v>2014</v>
      </c>
      <c r="C46" s="12">
        <f>'Chain ladder on claim reports'!C54</f>
        <v>17000</v>
      </c>
      <c r="D46" s="12">
        <f>'Chain ladder on claim reports'!D54</f>
        <v>22000</v>
      </c>
      <c r="E46" s="12">
        <f>'Chain ladder on claim reports'!E54</f>
        <v>22000</v>
      </c>
      <c r="F46" s="12">
        <f>'Chain ladder on claim reports'!F54</f>
        <v>23000</v>
      </c>
      <c r="G46" s="12">
        <f>'Chain ladder on claim reports'!G54</f>
        <v>23000</v>
      </c>
      <c r="H46" s="12">
        <f>'Chain ladder on claim reports'!H54</f>
        <v>23000</v>
      </c>
      <c r="I46" s="12">
        <f>'Chain ladder on claim reports'!I54</f>
        <v>22000</v>
      </c>
      <c r="J46" s="12">
        <f>'Chain ladder on claim reports'!J54</f>
        <v>22000</v>
      </c>
      <c r="K46" s="12">
        <f>'Chain ladder on claim reports'!K54</f>
        <v>22000</v>
      </c>
      <c r="L46" s="12">
        <f>'Chain ladder on claim reports'!L54</f>
        <v>22000</v>
      </c>
      <c r="M46" s="12">
        <f>'Chain ladder on claim reports'!M54</f>
        <v>22000</v>
      </c>
      <c r="N46" s="12">
        <f>'Chain ladder on claim reports'!N54</f>
        <v>22000</v>
      </c>
      <c r="P46" s="3">
        <f>C46-SUM($C109:C109)</f>
        <v>13000</v>
      </c>
      <c r="Q46" s="3">
        <f>D46-SUM($C109:D109)</f>
        <v>12000</v>
      </c>
      <c r="R46" s="3">
        <f>E46-SUM($C109:E109)</f>
        <v>7000</v>
      </c>
      <c r="S46" s="3">
        <f>F46-SUM($C109:F109)</f>
        <v>3000</v>
      </c>
      <c r="T46" s="3">
        <f>G46-SUM($C109:G109)</f>
        <v>2000</v>
      </c>
      <c r="U46" s="3">
        <f>H46-SUM($C109:H109)</f>
        <v>1812.5</v>
      </c>
      <c r="V46" s="3">
        <f>I46-SUM($C109:I109)</f>
        <v>625</v>
      </c>
      <c r="W46" s="3">
        <f>J46-SUM($C109:J109)</f>
        <v>437.5</v>
      </c>
      <c r="X46" s="3">
        <f>K46-SUM($C109:K109)</f>
        <v>250</v>
      </c>
      <c r="Y46" s="3">
        <f>L46-SUM($C109:L109)</f>
        <v>150</v>
      </c>
      <c r="Z46" s="3">
        <f>M46-SUM($C109:M109)</f>
        <v>50</v>
      </c>
      <c r="AA46" s="3">
        <f>N46-SUM($C109:N109)</f>
        <v>-50</v>
      </c>
      <c r="AB46" s="3"/>
    </row>
    <row r="47" spans="1:28">
      <c r="B47" s="10">
        <v>2015</v>
      </c>
      <c r="C47" s="9">
        <f>'Chain ladder on claim reports'!C55</f>
        <v>22000</v>
      </c>
      <c r="D47" s="9">
        <f>'Chain ladder on claim reports'!D55</f>
        <v>24000</v>
      </c>
      <c r="E47" s="9">
        <f>'Chain ladder on claim reports'!E55</f>
        <v>24000</v>
      </c>
      <c r="F47" s="9">
        <f>'Chain ladder on claim reports'!F55</f>
        <v>25000</v>
      </c>
      <c r="G47" s="9">
        <f>'Chain ladder on claim reports'!G55</f>
        <v>25000</v>
      </c>
      <c r="H47" s="9">
        <f>'Chain ladder on claim reports'!H55</f>
        <v>24000</v>
      </c>
      <c r="I47" s="9">
        <f>'Chain ladder on claim reports'!I55</f>
        <v>24000</v>
      </c>
      <c r="J47" s="9">
        <f>'Chain ladder on claim reports'!J55</f>
        <v>24000</v>
      </c>
      <c r="K47" s="9">
        <f>'Chain ladder on claim reports'!K55</f>
        <v>24000</v>
      </c>
      <c r="L47" s="9">
        <f>'Chain ladder on claim reports'!L55</f>
        <v>24000</v>
      </c>
      <c r="M47" s="9">
        <f>'Chain ladder on claim reports'!M55</f>
        <v>24000</v>
      </c>
      <c r="N47" s="9">
        <f>'Chain ladder on claim reports'!N55</f>
        <v>24000</v>
      </c>
      <c r="P47" s="3">
        <f>C47-SUM($C110:C110)</f>
        <v>17000</v>
      </c>
      <c r="Q47" s="3">
        <f>D47-SUM($C110:D110)</f>
        <v>13000</v>
      </c>
      <c r="R47" s="3">
        <f>E47-SUM($C110:E110)</f>
        <v>7000</v>
      </c>
      <c r="S47" s="3">
        <f>F47-SUM($C110:F110)</f>
        <v>4000</v>
      </c>
      <c r="T47" s="3">
        <f>G47-SUM($C110:G110)</f>
        <v>3000</v>
      </c>
      <c r="U47" s="3">
        <f>H47-SUM($C110:H110)</f>
        <v>1416.6666666666679</v>
      </c>
      <c r="V47" s="3">
        <f>I47-SUM($C110:I110)</f>
        <v>833.33333333333576</v>
      </c>
      <c r="W47" s="3">
        <f>J47-SUM($C110:J110)</f>
        <v>250</v>
      </c>
      <c r="X47" s="3">
        <f>K47-SUM($C110:K110)</f>
        <v>150</v>
      </c>
      <c r="Y47" s="3">
        <f>L47-SUM($C110:L110)</f>
        <v>50</v>
      </c>
      <c r="Z47" s="3">
        <f>M47-SUM($C110:M110)</f>
        <v>-50</v>
      </c>
      <c r="AA47" s="3">
        <f>N47-SUM($C110:N110)</f>
        <v>-150</v>
      </c>
      <c r="AB47" s="3"/>
    </row>
    <row r="48" spans="1:28">
      <c r="B48" s="13">
        <v>2016</v>
      </c>
      <c r="C48" s="12">
        <f>'Chain ladder on claim reports'!C56</f>
        <v>21000</v>
      </c>
      <c r="D48" s="12">
        <f>'Chain ladder on claim reports'!D56</f>
        <v>26000</v>
      </c>
      <c r="E48" s="12">
        <f>'Chain ladder on claim reports'!E56</f>
        <v>27000</v>
      </c>
      <c r="F48" s="12">
        <f>'Chain ladder on claim reports'!F56</f>
        <v>27000</v>
      </c>
      <c r="G48" s="12">
        <f>'Chain ladder on claim reports'!G56</f>
        <v>26000</v>
      </c>
      <c r="H48" s="12">
        <f>'Chain ladder on claim reports'!H56</f>
        <v>26000</v>
      </c>
      <c r="I48" s="12">
        <f>'Chain ladder on claim reports'!I56</f>
        <v>26000</v>
      </c>
      <c r="J48" s="12">
        <f>'Chain ladder on claim reports'!J56</f>
        <v>26000</v>
      </c>
      <c r="K48" s="12">
        <f>'Chain ladder on claim reports'!K56</f>
        <v>26000</v>
      </c>
      <c r="L48" s="12">
        <f>'Chain ladder on claim reports'!L56</f>
        <v>26000</v>
      </c>
      <c r="M48" s="12">
        <f>'Chain ladder on claim reports'!M56</f>
        <v>26000</v>
      </c>
      <c r="N48" s="12">
        <f>'Chain ladder on claim reports'!N56</f>
        <v>26000</v>
      </c>
      <c r="P48" s="3">
        <f>C48-SUM($C111:C111)</f>
        <v>16000</v>
      </c>
      <c r="Q48" s="3">
        <f>D48-SUM($C111:D111)</f>
        <v>14000</v>
      </c>
      <c r="R48" s="3">
        <f>E48-SUM($C111:E111)</f>
        <v>8000</v>
      </c>
      <c r="S48" s="3">
        <f>F48-SUM($C111:F111)</f>
        <v>6000</v>
      </c>
      <c r="T48" s="3">
        <f>G48-SUM($C111:G111)</f>
        <v>2000</v>
      </c>
      <c r="U48" s="3">
        <f>H48-SUM($C111:H111)</f>
        <v>1500</v>
      </c>
      <c r="V48" s="3">
        <f>I48-SUM($C111:I111)</f>
        <v>1000</v>
      </c>
      <c r="W48" s="3">
        <f>J48-SUM($C111:J111)</f>
        <v>447.41873804971328</v>
      </c>
      <c r="X48" s="3">
        <f>K48-SUM($C111:K111)</f>
        <v>347.41873804971328</v>
      </c>
      <c r="Y48" s="3">
        <f>L48-SUM($C111:L111)</f>
        <v>247.41873804971328</v>
      </c>
      <c r="Z48" s="3">
        <f>M48-SUM($C111:M111)</f>
        <v>147.41873804971328</v>
      </c>
      <c r="AA48" s="3">
        <f>N48-SUM($C111:N111)</f>
        <v>47.418738049713284</v>
      </c>
      <c r="AB48" s="3"/>
    </row>
    <row r="49" spans="1:30">
      <c r="B49" s="10">
        <v>2017</v>
      </c>
      <c r="C49" s="9">
        <f>'Chain ladder on claim reports'!C57</f>
        <v>22000</v>
      </c>
      <c r="D49" s="9">
        <f>'Chain ladder on claim reports'!D57</f>
        <v>28000</v>
      </c>
      <c r="E49" s="9">
        <f>'Chain ladder on claim reports'!E57</f>
        <v>29000</v>
      </c>
      <c r="F49" s="9">
        <f>'Chain ladder on claim reports'!F57</f>
        <v>27000</v>
      </c>
      <c r="G49" s="9">
        <f>'Chain ladder on claim reports'!G57</f>
        <v>28000</v>
      </c>
      <c r="H49" s="9">
        <f>'Chain ladder on claim reports'!H57</f>
        <v>28000</v>
      </c>
      <c r="I49" s="9">
        <f>'Chain ladder on claim reports'!I57</f>
        <v>28000</v>
      </c>
      <c r="J49" s="9">
        <f>'Chain ladder on claim reports'!J57</f>
        <v>28000</v>
      </c>
      <c r="K49" s="9">
        <f>'Chain ladder on claim reports'!K57</f>
        <v>28000</v>
      </c>
      <c r="L49" s="9">
        <f>'Chain ladder on claim reports'!L57</f>
        <v>28000</v>
      </c>
      <c r="M49" s="9">
        <f>'Chain ladder on claim reports'!M57</f>
        <v>28000</v>
      </c>
      <c r="N49" s="9">
        <f>'Chain ladder on claim reports'!N57</f>
        <v>28000</v>
      </c>
      <c r="P49" s="3">
        <f>C49-SUM($C112:C112)</f>
        <v>16000</v>
      </c>
      <c r="Q49" s="3">
        <f>D49-SUM($C112:D112)</f>
        <v>13000</v>
      </c>
      <c r="R49" s="3">
        <f>E49-SUM($C112:E112)</f>
        <v>10000</v>
      </c>
      <c r="S49" s="3">
        <f>F49-SUM($C112:F112)</f>
        <v>4000</v>
      </c>
      <c r="T49" s="3">
        <f>G49-SUM($C112:G112)</f>
        <v>2000</v>
      </c>
      <c r="U49" s="3">
        <f>H49-SUM($C112:H112)</f>
        <v>1000</v>
      </c>
      <c r="V49" s="3">
        <f>I49-SUM($C112:I112)</f>
        <v>666.46945044942549</v>
      </c>
      <c r="W49" s="3">
        <f>J49-SUM($C112:J112)</f>
        <v>298.19092046876904</v>
      </c>
      <c r="X49" s="3">
        <f>K49-SUM($C112:K112)</f>
        <v>198.19092046876904</v>
      </c>
      <c r="Y49" s="3">
        <f>L49-SUM($C112:L112)</f>
        <v>98.190920468769036</v>
      </c>
      <c r="Z49" s="3">
        <f>M49-SUM($C112:M112)</f>
        <v>-1.8090795312309638</v>
      </c>
      <c r="AA49" s="3">
        <f>N49-SUM($C112:N112)</f>
        <v>-101.80907953123096</v>
      </c>
      <c r="AB49" s="3"/>
    </row>
    <row r="50" spans="1:30">
      <c r="B50" s="13">
        <v>2018</v>
      </c>
      <c r="C50" s="12">
        <f>'Chain ladder on claim reports'!C58</f>
        <v>22000</v>
      </c>
      <c r="D50" s="12">
        <f>'Chain ladder on claim reports'!D58</f>
        <v>27000</v>
      </c>
      <c r="E50" s="12">
        <f>'Chain ladder on claim reports'!E58</f>
        <v>27000</v>
      </c>
      <c r="F50" s="12">
        <f>'Chain ladder on claim reports'!F58</f>
        <v>27000</v>
      </c>
      <c r="G50" s="12">
        <f>'Chain ladder on claim reports'!G58</f>
        <v>27000</v>
      </c>
      <c r="H50" s="12">
        <f>'Chain ladder on claim reports'!H58</f>
        <v>27000</v>
      </c>
      <c r="I50" s="12">
        <f>'Chain ladder on claim reports'!I58</f>
        <v>27000</v>
      </c>
      <c r="J50" s="12">
        <f>'Chain ladder on claim reports'!J58</f>
        <v>27000</v>
      </c>
      <c r="K50" s="12">
        <f>'Chain ladder on claim reports'!K58</f>
        <v>27000</v>
      </c>
      <c r="L50" s="12">
        <f>'Chain ladder on claim reports'!L58</f>
        <v>27000</v>
      </c>
      <c r="M50" s="12">
        <f>'Chain ladder on claim reports'!M58</f>
        <v>27000</v>
      </c>
      <c r="N50" s="12">
        <f>'Chain ladder on claim reports'!N58</f>
        <v>27000</v>
      </c>
      <c r="P50" s="3">
        <f>C50-SUM($C113:C113)</f>
        <v>16000</v>
      </c>
      <c r="Q50" s="3">
        <f>D50-SUM($C113:D113)</f>
        <v>14000</v>
      </c>
      <c r="R50" s="3">
        <f>E50-SUM($C113:E113)</f>
        <v>9000</v>
      </c>
      <c r="S50" s="3">
        <f>F50-SUM($C113:F113)</f>
        <v>6000</v>
      </c>
      <c r="T50" s="3">
        <f>G50-SUM($C113:G113)</f>
        <v>5000</v>
      </c>
      <c r="U50" s="3">
        <f>H50-SUM($C113:H113)</f>
        <v>2285.1205003050636</v>
      </c>
      <c r="V50" s="3">
        <f>I50-SUM($C113:I113)</f>
        <v>1522.9630040490301</v>
      </c>
      <c r="W50" s="3">
        <f>J50-SUM($C113:J113)</f>
        <v>681.40218536801694</v>
      </c>
      <c r="X50" s="3">
        <f>K50-SUM($C113:K113)</f>
        <v>581.40218536801694</v>
      </c>
      <c r="Y50" s="3">
        <f>L50-SUM($C113:L113)</f>
        <v>481.40218536801694</v>
      </c>
      <c r="Z50" s="3">
        <f>M50-SUM($C113:M113)</f>
        <v>304.0434854955929</v>
      </c>
      <c r="AA50" s="3">
        <f>N50-SUM($C113:N113)</f>
        <v>152.02174274779827</v>
      </c>
      <c r="AB50" s="3"/>
    </row>
    <row r="51" spans="1:30">
      <c r="B51" s="10">
        <v>2019</v>
      </c>
      <c r="C51" s="9">
        <f>'Chain ladder on claim reports'!C59</f>
        <v>21000</v>
      </c>
      <c r="D51" s="9">
        <f>'Chain ladder on claim reports'!D59</f>
        <v>25000</v>
      </c>
      <c r="E51" s="9">
        <f>'Chain ladder on claim reports'!E59</f>
        <v>25000</v>
      </c>
      <c r="F51" s="9">
        <f>'Chain ladder on claim reports'!F59</f>
        <v>26000</v>
      </c>
      <c r="G51" s="9">
        <f>'Chain ladder on claim reports'!G59</f>
        <v>26129.999999999996</v>
      </c>
      <c r="H51" s="9">
        <f>'Chain ladder on claim reports'!H59</f>
        <v>26129.999999999996</v>
      </c>
      <c r="I51" s="9">
        <f>'Chain ladder on claim reports'!I59</f>
        <v>26129.999999999996</v>
      </c>
      <c r="J51" s="9">
        <f>'Chain ladder on claim reports'!J59</f>
        <v>26129.999999999996</v>
      </c>
      <c r="K51" s="9">
        <f>'Chain ladder on claim reports'!K59</f>
        <v>26129.999999999996</v>
      </c>
      <c r="L51" s="9">
        <f>'Chain ladder on claim reports'!L59</f>
        <v>26129.999999999996</v>
      </c>
      <c r="M51" s="9">
        <f>'Chain ladder on claim reports'!M59</f>
        <v>26129.999999999996</v>
      </c>
      <c r="N51" s="9">
        <f>'Chain ladder on claim reports'!N59</f>
        <v>26129.999999999996</v>
      </c>
      <c r="P51" s="3">
        <f>C51-SUM($C114:C114)</f>
        <v>15000</v>
      </c>
      <c r="Q51" s="3">
        <f>D51-SUM($C114:D114)</f>
        <v>13000</v>
      </c>
      <c r="R51" s="3">
        <f>E51-SUM($C114:E114)</f>
        <v>10000</v>
      </c>
      <c r="S51" s="3">
        <f>F51-SUM($C114:F114)</f>
        <v>8000</v>
      </c>
      <c r="T51" s="3">
        <f>G51-SUM($C114:G114)</f>
        <v>3808.8764454797347</v>
      </c>
      <c r="U51" s="3">
        <f>H51-SUM($C114:H114)</f>
        <v>1740.7483297389663</v>
      </c>
      <c r="V51" s="3">
        <f>I51-SUM($C114:I114)</f>
        <v>1160.1555826918848</v>
      </c>
      <c r="W51" s="3">
        <f>J51-SUM($C114:J114)</f>
        <v>519.07534674933413</v>
      </c>
      <c r="X51" s="3">
        <f>K51-SUM($C114:K114)</f>
        <v>419.07534674933413</v>
      </c>
      <c r="Y51" s="3">
        <f>L51-SUM($C114:L114)</f>
        <v>319.07534674933413</v>
      </c>
      <c r="Z51" s="3">
        <f>M51-SUM($C114:M114)</f>
        <v>201.52127163115802</v>
      </c>
      <c r="AA51" s="3">
        <f>N51-SUM($C114:N114)</f>
        <v>100.76063581557901</v>
      </c>
      <c r="AB51" s="3"/>
    </row>
    <row r="52" spans="1:30">
      <c r="B52" s="13">
        <v>2020</v>
      </c>
      <c r="C52" s="12">
        <f>'Chain ladder on claim reports'!C60</f>
        <v>17000</v>
      </c>
      <c r="D52" s="12">
        <f>'Chain ladder on claim reports'!D60</f>
        <v>21000</v>
      </c>
      <c r="E52" s="12">
        <f>'Chain ladder on claim reports'!E60</f>
        <v>21000</v>
      </c>
      <c r="F52" s="12">
        <f>'Chain ladder on claim reports'!F60</f>
        <v>21408.908699059564</v>
      </c>
      <c r="G52" s="12">
        <f>'Chain ladder on claim reports'!G60</f>
        <v>21515.95324255486</v>
      </c>
      <c r="H52" s="12">
        <f>'Chain ladder on claim reports'!H60</f>
        <v>21515.95324255486</v>
      </c>
      <c r="I52" s="12">
        <f>'Chain ladder on claim reports'!I60</f>
        <v>21515.95324255486</v>
      </c>
      <c r="J52" s="12">
        <f>'Chain ladder on claim reports'!J60</f>
        <v>21515.95324255486</v>
      </c>
      <c r="K52" s="12">
        <f>'Chain ladder on claim reports'!K60</f>
        <v>21515.95324255486</v>
      </c>
      <c r="L52" s="12">
        <f>'Chain ladder on claim reports'!L60</f>
        <v>21515.95324255486</v>
      </c>
      <c r="M52" s="12">
        <f>'Chain ladder on claim reports'!M60</f>
        <v>21515.95324255486</v>
      </c>
      <c r="N52" s="12">
        <f>'Chain ladder on claim reports'!N60</f>
        <v>21515.95324255486</v>
      </c>
      <c r="P52" s="3">
        <f>C52-SUM($C115:C115)</f>
        <v>13000</v>
      </c>
      <c r="Q52" s="3">
        <f>D52-SUM($C115:D115)</f>
        <v>12000</v>
      </c>
      <c r="R52" s="3">
        <f>E52-SUM($C115:E115)</f>
        <v>9000</v>
      </c>
      <c r="S52" s="3">
        <f>F52-SUM($C115:F115)</f>
        <v>5531.2293621359404</v>
      </c>
      <c r="T52" s="3">
        <f>G52-SUM($C115:G115)</f>
        <v>2641.5115218108076</v>
      </c>
      <c r="U52" s="3">
        <f>H52-SUM($C115:H115)</f>
        <v>1207.2344260563805</v>
      </c>
      <c r="V52" s="3">
        <f>I52-SUM($C115:I115)</f>
        <v>804.58486449742486</v>
      </c>
      <c r="W52" s="3">
        <f>J52-SUM($C115:J115)</f>
        <v>359.98634472733829</v>
      </c>
      <c r="X52" s="3">
        <f>K52-SUM($C115:K115)</f>
        <v>259.98634472733829</v>
      </c>
      <c r="Y52" s="3">
        <f>L52-SUM($C115:L115)</f>
        <v>159.98634472733829</v>
      </c>
      <c r="Z52" s="3">
        <f>M52-SUM($C115:M115)</f>
        <v>59.986344727338292</v>
      </c>
      <c r="AA52" s="3">
        <f>N52-SUM($C115:N115)</f>
        <v>-40.013655272661708</v>
      </c>
      <c r="AB52" s="3"/>
    </row>
    <row r="53" spans="1:30">
      <c r="B53" s="10">
        <v>2021</v>
      </c>
      <c r="C53" s="9">
        <f>'Chain ladder on claim reports'!C61</f>
        <v>18000</v>
      </c>
      <c r="D53" s="9">
        <f>'Chain ladder on claim reports'!D61</f>
        <v>22000</v>
      </c>
      <c r="E53" s="9">
        <f>'Chain ladder on claim reports'!E61</f>
        <v>22181.31868131868</v>
      </c>
      <c r="F53" s="9">
        <f>'Chain ladder on claim reports'!F61</f>
        <v>22613.229832052184</v>
      </c>
      <c r="G53" s="9">
        <f>'Chain ladder on claim reports'!G61</f>
        <v>22726.295981212443</v>
      </c>
      <c r="H53" s="9">
        <f>'Chain ladder on claim reports'!H61</f>
        <v>22726.295981212443</v>
      </c>
      <c r="I53" s="9">
        <f>'Chain ladder on claim reports'!I61</f>
        <v>22726.295981212443</v>
      </c>
      <c r="J53" s="9">
        <f>'Chain ladder on claim reports'!J61</f>
        <v>22726.295981212443</v>
      </c>
      <c r="K53" s="9">
        <f>'Chain ladder on claim reports'!K61</f>
        <v>22726.295981212443</v>
      </c>
      <c r="L53" s="9">
        <f>'Chain ladder on claim reports'!L61</f>
        <v>22726.295981212443</v>
      </c>
      <c r="M53" s="9">
        <f>'Chain ladder on claim reports'!M61</f>
        <v>22726.295981212443</v>
      </c>
      <c r="N53" s="9">
        <f>'Chain ladder on claim reports'!N61</f>
        <v>22726.295981212443</v>
      </c>
      <c r="P53" s="3">
        <f>C53-SUM($C116:C116)</f>
        <v>15000</v>
      </c>
      <c r="Q53" s="3">
        <f>D53-SUM($C116:D116)</f>
        <v>12000</v>
      </c>
      <c r="R53" s="3">
        <f>E53-SUM($C116:E116)</f>
        <v>8543.7871279092215</v>
      </c>
      <c r="S53" s="3">
        <f>F53-SUM($C116:F116)</f>
        <v>5272.0951690507427</v>
      </c>
      <c r="T53" s="3">
        <f>G53-SUM($C116:G116)</f>
        <v>2522.9291635968621</v>
      </c>
      <c r="U53" s="3">
        <f>H53-SUM($C116:H116)</f>
        <v>1153.0394305105401</v>
      </c>
      <c r="V53" s="3">
        <f>I53-SUM($C116:I116)</f>
        <v>768.46555559887929</v>
      </c>
      <c r="W53" s="3">
        <f>J53-SUM($C116:J116)</f>
        <v>343.82588912072242</v>
      </c>
      <c r="X53" s="3">
        <f>K53-SUM($C116:K116)</f>
        <v>243.82588912072242</v>
      </c>
      <c r="Y53" s="3">
        <f>L53-SUM($C116:L116)</f>
        <v>143.82588912072242</v>
      </c>
      <c r="Z53" s="3">
        <f>M53-SUM($C116:M116)</f>
        <v>43.825889120722422</v>
      </c>
      <c r="AA53" s="3">
        <f>N53-SUM($C116:N116)</f>
        <v>-56.174110879277578</v>
      </c>
      <c r="AB53" s="3"/>
    </row>
    <row r="54" spans="1:30">
      <c r="B54" s="7">
        <v>2022</v>
      </c>
      <c r="C54" s="6">
        <f>'Chain ladder on claim reports'!C62</f>
        <v>16000</v>
      </c>
      <c r="D54" s="6">
        <f>'Chain ladder on claim reports'!D62</f>
        <v>19867.116543587126</v>
      </c>
      <c r="E54" s="6">
        <f>'Chain ladder on claim reports'!E62</f>
        <v>20030.856515100208</v>
      </c>
      <c r="F54" s="6">
        <f>'Chain ladder on claim reports'!F62</f>
        <v>20420.894204559179</v>
      </c>
      <c r="G54" s="6">
        <f>'Chain ladder on claim reports'!G62</f>
        <v>20522.998675581974</v>
      </c>
      <c r="H54" s="6">
        <f>'Chain ladder on claim reports'!H62</f>
        <v>20522.998675581974</v>
      </c>
      <c r="I54" s="6">
        <f>'Chain ladder on claim reports'!I62</f>
        <v>20522.998675581974</v>
      </c>
      <c r="J54" s="6">
        <f>'Chain ladder on claim reports'!J62</f>
        <v>20522.998675581974</v>
      </c>
      <c r="K54" s="6">
        <f>'Chain ladder on claim reports'!K62</f>
        <v>20522.998675581974</v>
      </c>
      <c r="L54" s="6">
        <f>'Chain ladder on claim reports'!L62</f>
        <v>20522.998675581974</v>
      </c>
      <c r="M54" s="6">
        <f>'Chain ladder on claim reports'!M62</f>
        <v>20522.998675581974</v>
      </c>
      <c r="N54" s="6">
        <f>'Chain ladder on claim reports'!N62</f>
        <v>20522.998675581974</v>
      </c>
      <c r="P54" s="3">
        <f>C54-SUM($C117:C117)</f>
        <v>12000</v>
      </c>
      <c r="Q54" s="3">
        <f>D54-SUM($C117:D117)</f>
        <v>10521.033792727385</v>
      </c>
      <c r="R54" s="3">
        <f>E54-SUM($C117:E117)</f>
        <v>7490.0983923960648</v>
      </c>
      <c r="S54" s="3">
        <f>F54-SUM($C117:F117)</f>
        <v>4627.4331244855275</v>
      </c>
      <c r="T54" s="3">
        <f>G54-SUM($C117:G117)</f>
        <v>2215.7717522192506</v>
      </c>
      <c r="U54" s="3">
        <f>H54-SUM($C117:H117)</f>
        <v>1012.6610909986157</v>
      </c>
      <c r="V54" s="3">
        <f>I54-SUM($C117:I117)</f>
        <v>674.90768080936323</v>
      </c>
      <c r="W54" s="3">
        <f>J54-SUM($C117:J117)</f>
        <v>301.96634284778338</v>
      </c>
      <c r="X54" s="3">
        <f>K54-SUM($C117:K117)</f>
        <v>201.96634284778338</v>
      </c>
      <c r="Y54" s="3">
        <f>L54-SUM($C117:L117)</f>
        <v>101.96634284778338</v>
      </c>
      <c r="Z54" s="3">
        <f>M54-SUM($C117:M117)</f>
        <v>1.9663428477833804</v>
      </c>
      <c r="AA54" s="3">
        <f>N54-SUM($C117:N117)</f>
        <v>-98.03365715221662</v>
      </c>
      <c r="AB54" s="3"/>
    </row>
    <row r="57" spans="1:30" ht="15.6">
      <c r="A57" s="42" t="s">
        <v>97</v>
      </c>
      <c r="B57" s="1"/>
      <c r="C57" s="1"/>
      <c r="D57" s="1"/>
      <c r="E57" s="1"/>
      <c r="F57" s="1"/>
      <c r="G57" s="1"/>
      <c r="H57" s="1"/>
      <c r="I57" s="1"/>
      <c r="J57" s="1"/>
      <c r="K57" s="1"/>
      <c r="L57" s="1"/>
      <c r="M57" s="1"/>
      <c r="N57" s="1"/>
      <c r="O57" s="1"/>
      <c r="Q57" s="2" t="s">
        <v>456</v>
      </c>
    </row>
    <row r="59" spans="1:30" ht="15.6">
      <c r="B59" s="243" t="s">
        <v>1</v>
      </c>
      <c r="C59" s="244"/>
      <c r="D59" s="244"/>
      <c r="E59" s="244"/>
      <c r="F59" s="244"/>
      <c r="G59" s="244"/>
      <c r="H59" s="244"/>
      <c r="I59" s="244"/>
      <c r="J59" s="244"/>
      <c r="K59" s="244"/>
      <c r="L59" s="244"/>
      <c r="M59" s="244"/>
      <c r="Q59" s="54" t="s">
        <v>1</v>
      </c>
      <c r="R59" s="55"/>
      <c r="S59" s="55"/>
      <c r="T59" s="55"/>
      <c r="U59" s="55"/>
      <c r="V59" s="55"/>
      <c r="W59" s="55"/>
      <c r="X59" s="55"/>
      <c r="Y59" s="55"/>
      <c r="Z59" s="55"/>
      <c r="AA59" s="55"/>
      <c r="AB59" s="55"/>
    </row>
    <row r="60" spans="1:30" ht="15.6">
      <c r="B60" s="14"/>
      <c r="C60" s="237" t="s">
        <v>336</v>
      </c>
      <c r="D60" s="238"/>
      <c r="E60" s="238"/>
      <c r="F60" s="238"/>
      <c r="G60" s="238"/>
      <c r="H60" s="238"/>
      <c r="I60" s="238"/>
      <c r="J60" s="238"/>
      <c r="K60" s="238"/>
      <c r="L60" s="238"/>
      <c r="M60" s="238"/>
      <c r="Q60" s="14"/>
      <c r="R60" s="203" t="s">
        <v>336</v>
      </c>
      <c r="S60" s="204"/>
      <c r="T60" s="204"/>
      <c r="U60" s="204"/>
      <c r="V60" s="204"/>
      <c r="W60" s="204"/>
      <c r="X60" s="204"/>
      <c r="Y60" s="204"/>
      <c r="Z60" s="204"/>
      <c r="AA60" s="204"/>
      <c r="AB60" s="204"/>
    </row>
    <row r="61" spans="1:30" ht="15.6">
      <c r="B61" s="14" t="s">
        <v>431</v>
      </c>
      <c r="C61" s="44" t="s">
        <v>11</v>
      </c>
      <c r="D61" s="44" t="s">
        <v>10</v>
      </c>
      <c r="E61" s="44" t="s">
        <v>9</v>
      </c>
      <c r="F61" s="44" t="s">
        <v>8</v>
      </c>
      <c r="G61" s="44" t="s">
        <v>7</v>
      </c>
      <c r="H61" s="44" t="s">
        <v>6</v>
      </c>
      <c r="I61" s="44" t="s">
        <v>5</v>
      </c>
      <c r="J61" s="44" t="s">
        <v>4</v>
      </c>
      <c r="K61" s="44" t="s">
        <v>3</v>
      </c>
      <c r="L61" s="44" t="s">
        <v>2</v>
      </c>
      <c r="M61" s="45">
        <v>11</v>
      </c>
      <c r="Q61" s="14" t="s">
        <v>431</v>
      </c>
      <c r="R61" s="44" t="s">
        <v>11</v>
      </c>
      <c r="S61" s="44" t="s">
        <v>10</v>
      </c>
      <c r="T61" s="44" t="s">
        <v>9</v>
      </c>
      <c r="U61" s="44" t="s">
        <v>8</v>
      </c>
      <c r="V61" s="44" t="s">
        <v>7</v>
      </c>
      <c r="W61" s="44" t="s">
        <v>6</v>
      </c>
      <c r="X61" s="44" t="s">
        <v>5</v>
      </c>
      <c r="Y61" s="44" t="s">
        <v>4</v>
      </c>
      <c r="Z61" s="44" t="s">
        <v>3</v>
      </c>
      <c r="AA61" s="44" t="s">
        <v>2</v>
      </c>
      <c r="AB61" s="45">
        <v>11</v>
      </c>
      <c r="AD61" s="2" t="s">
        <v>455</v>
      </c>
    </row>
    <row r="62" spans="1:30">
      <c r="B62" s="13">
        <v>2012</v>
      </c>
      <c r="C62" s="12">
        <f>Data!C43</f>
        <v>1000</v>
      </c>
      <c r="D62" s="12">
        <f>Data!D43</f>
        <v>10000</v>
      </c>
      <c r="E62" s="12">
        <f>Data!E43</f>
        <v>15000</v>
      </c>
      <c r="F62" s="12">
        <f>Data!F43</f>
        <v>17000</v>
      </c>
      <c r="G62" s="12">
        <f>Data!G43</f>
        <v>19000</v>
      </c>
      <c r="H62" s="12">
        <f>Data!H43</f>
        <v>20000</v>
      </c>
      <c r="I62" s="12">
        <f>Data!I43</f>
        <v>20000</v>
      </c>
      <c r="J62" s="12">
        <f>Data!J43</f>
        <v>20000</v>
      </c>
      <c r="K62" s="12">
        <f>Data!K43</f>
        <v>21000</v>
      </c>
      <c r="L62" s="12">
        <f>Data!L43</f>
        <v>21000</v>
      </c>
      <c r="M62" s="11">
        <f>Data!M43</f>
        <v>21000</v>
      </c>
      <c r="Q62" s="13">
        <v>2012</v>
      </c>
      <c r="R62" s="12">
        <f t="shared" ref="R62:V68" si="0">C62</f>
        <v>1000</v>
      </c>
      <c r="S62" s="12">
        <f t="shared" si="0"/>
        <v>10000</v>
      </c>
      <c r="T62" s="12">
        <f t="shared" si="0"/>
        <v>15000</v>
      </c>
      <c r="U62" s="12">
        <f t="shared" si="0"/>
        <v>17000</v>
      </c>
      <c r="V62" s="60">
        <f t="shared" si="0"/>
        <v>19000</v>
      </c>
      <c r="W62" s="60">
        <f>($AB$62-$V$62)/6+V62</f>
        <v>19291.666666666668</v>
      </c>
      <c r="X62" s="60">
        <f>($AB$62-$V$62)/6+W62</f>
        <v>19583.333333333336</v>
      </c>
      <c r="Y62" s="60">
        <f>($AB$62-$V$62)/6+X62</f>
        <v>19875.000000000004</v>
      </c>
      <c r="Z62" s="60">
        <f>($AB$62-$V$62)/6+Y62</f>
        <v>20166.666666666672</v>
      </c>
      <c r="AA62" s="60">
        <f>($AB$62-$V$62)/6+Z62</f>
        <v>20458.333333333339</v>
      </c>
      <c r="AB62" s="61">
        <f>M62-250</f>
        <v>20750</v>
      </c>
      <c r="AD62" s="3">
        <f t="shared" ref="AD62:AD72" si="1">N44</f>
        <v>21000</v>
      </c>
    </row>
    <row r="63" spans="1:30">
      <c r="B63" s="10">
        <v>2013</v>
      </c>
      <c r="C63" s="9">
        <f>Data!C44</f>
        <v>3000</v>
      </c>
      <c r="D63" s="9">
        <f>Data!D44</f>
        <v>12000</v>
      </c>
      <c r="E63" s="9">
        <f>Data!E44</f>
        <v>14000</v>
      </c>
      <c r="F63" s="9">
        <f>Data!F44</f>
        <v>18000</v>
      </c>
      <c r="G63" s="9">
        <f>Data!G44</f>
        <v>20000</v>
      </c>
      <c r="H63" s="9">
        <f>Data!H44</f>
        <v>21000</v>
      </c>
      <c r="I63" s="9">
        <f>Data!I44</f>
        <v>20000</v>
      </c>
      <c r="J63" s="9">
        <f>Data!J44</f>
        <v>21000</v>
      </c>
      <c r="K63" s="9">
        <f>Data!K44</f>
        <v>21000</v>
      </c>
      <c r="L63" s="9">
        <f>Data!L44</f>
        <v>21000</v>
      </c>
      <c r="M63" s="8"/>
      <c r="Q63" s="10">
        <v>2013</v>
      </c>
      <c r="R63" s="9">
        <f t="shared" si="0"/>
        <v>3000</v>
      </c>
      <c r="S63" s="9">
        <f t="shared" si="0"/>
        <v>12000</v>
      </c>
      <c r="T63" s="9">
        <f t="shared" si="0"/>
        <v>14000</v>
      </c>
      <c r="U63" s="9">
        <f t="shared" si="0"/>
        <v>18000</v>
      </c>
      <c r="V63" s="189">
        <f t="shared" si="0"/>
        <v>20000</v>
      </c>
      <c r="W63" s="60">
        <f>($AA$63-$V$63)/5+V63</f>
        <v>20150</v>
      </c>
      <c r="X63" s="60">
        <f>($AA$63-$V$63)/5+W63</f>
        <v>20300</v>
      </c>
      <c r="Y63" s="60">
        <f>($AA$63-$V$63)/5+X63</f>
        <v>20450</v>
      </c>
      <c r="Z63" s="60">
        <f>($AA$63-$V$63)/5+Y63</f>
        <v>20600</v>
      </c>
      <c r="AA63" s="189">
        <f>L63-250</f>
        <v>20750</v>
      </c>
      <c r="AB63" s="8"/>
      <c r="AD63" s="3">
        <f t="shared" si="1"/>
        <v>21000</v>
      </c>
    </row>
    <row r="64" spans="1:30">
      <c r="B64" s="13">
        <v>2014</v>
      </c>
      <c r="C64" s="12">
        <f>Data!C45</f>
        <v>4000</v>
      </c>
      <c r="D64" s="12">
        <f>Data!D45</f>
        <v>10000</v>
      </c>
      <c r="E64" s="12">
        <f>Data!E45</f>
        <v>15000</v>
      </c>
      <c r="F64" s="12">
        <f>Data!F45</f>
        <v>20000</v>
      </c>
      <c r="G64" s="12">
        <f>Data!G45</f>
        <v>21000</v>
      </c>
      <c r="H64" s="12">
        <f>Data!H45</f>
        <v>21000</v>
      </c>
      <c r="I64" s="12">
        <f>Data!I45</f>
        <v>21000</v>
      </c>
      <c r="J64" s="12">
        <f>Data!J45</f>
        <v>22000</v>
      </c>
      <c r="K64" s="12">
        <f>Data!K45</f>
        <v>22000</v>
      </c>
      <c r="L64" s="12"/>
      <c r="M64" s="11"/>
      <c r="Q64" s="13">
        <v>2014</v>
      </c>
      <c r="R64" s="12">
        <f t="shared" si="0"/>
        <v>4000</v>
      </c>
      <c r="S64" s="12">
        <f t="shared" si="0"/>
        <v>10000</v>
      </c>
      <c r="T64" s="12">
        <f t="shared" si="0"/>
        <v>15000</v>
      </c>
      <c r="U64" s="12">
        <f t="shared" si="0"/>
        <v>20000</v>
      </c>
      <c r="V64" s="60">
        <f t="shared" si="0"/>
        <v>21000</v>
      </c>
      <c r="W64" s="60">
        <f>($Z$64-$V$64)/4+V64</f>
        <v>21187.5</v>
      </c>
      <c r="X64" s="60">
        <f>($Z$64-$V$64)/4+W64</f>
        <v>21375</v>
      </c>
      <c r="Y64" s="60">
        <f>($Z$64-$V$64)/4+X64</f>
        <v>21562.5</v>
      </c>
      <c r="Z64" s="60">
        <f>K64-250</f>
        <v>21750</v>
      </c>
      <c r="AA64" s="12"/>
      <c r="AB64" s="11"/>
      <c r="AD64" s="3">
        <f t="shared" si="1"/>
        <v>22000</v>
      </c>
    </row>
    <row r="65" spans="1:30">
      <c r="B65" s="10">
        <v>2015</v>
      </c>
      <c r="C65" s="9">
        <f>Data!C46</f>
        <v>5000</v>
      </c>
      <c r="D65" s="9">
        <f>Data!D46</f>
        <v>11000</v>
      </c>
      <c r="E65" s="9">
        <f>Data!E46</f>
        <v>17000</v>
      </c>
      <c r="F65" s="9">
        <f>Data!F46</f>
        <v>21000</v>
      </c>
      <c r="G65" s="9">
        <f>Data!G46</f>
        <v>22000</v>
      </c>
      <c r="H65" s="9">
        <f>Data!H46</f>
        <v>23000</v>
      </c>
      <c r="I65" s="9">
        <f>Data!I46</f>
        <v>23000</v>
      </c>
      <c r="J65" s="9">
        <f>Data!J46</f>
        <v>24000</v>
      </c>
      <c r="K65" s="9"/>
      <c r="L65" s="9"/>
      <c r="M65" s="8"/>
      <c r="Q65" s="10">
        <v>2015</v>
      </c>
      <c r="R65" s="9">
        <f t="shared" si="0"/>
        <v>5000</v>
      </c>
      <c r="S65" s="9">
        <f t="shared" si="0"/>
        <v>11000</v>
      </c>
      <c r="T65" s="9">
        <f t="shared" si="0"/>
        <v>17000</v>
      </c>
      <c r="U65" s="9">
        <f t="shared" si="0"/>
        <v>21000</v>
      </c>
      <c r="V65" s="9">
        <f t="shared" si="0"/>
        <v>22000</v>
      </c>
      <c r="W65" s="60">
        <f>($Y$65-$V$65)/3+V65</f>
        <v>22583.333333333332</v>
      </c>
      <c r="X65" s="60">
        <f>($Y$65-$V$65)/3+W65</f>
        <v>23166.666666666664</v>
      </c>
      <c r="Y65" s="60">
        <f>J65-250</f>
        <v>23750</v>
      </c>
      <c r="Z65" s="9"/>
      <c r="AA65" s="9"/>
      <c r="AB65" s="8"/>
      <c r="AD65" s="3">
        <f t="shared" si="1"/>
        <v>24000</v>
      </c>
    </row>
    <row r="66" spans="1:30">
      <c r="B66" s="13">
        <v>2016</v>
      </c>
      <c r="C66" s="12">
        <f>Data!C47</f>
        <v>5000</v>
      </c>
      <c r="D66" s="12">
        <f>Data!D47</f>
        <v>12000</v>
      </c>
      <c r="E66" s="12">
        <f>Data!E47</f>
        <v>19000</v>
      </c>
      <c r="F66" s="12">
        <f>Data!F47</f>
        <v>21000</v>
      </c>
      <c r="G66" s="12">
        <f>Data!G47</f>
        <v>24000</v>
      </c>
      <c r="H66" s="12">
        <f>Data!H47</f>
        <v>25000</v>
      </c>
      <c r="I66" s="12">
        <f>Data!I47</f>
        <v>25000</v>
      </c>
      <c r="J66" s="12"/>
      <c r="K66" s="12"/>
      <c r="L66" s="12"/>
      <c r="M66" s="11"/>
      <c r="Q66" s="13">
        <v>2016</v>
      </c>
      <c r="R66" s="12">
        <f t="shared" si="0"/>
        <v>5000</v>
      </c>
      <c r="S66" s="12">
        <f t="shared" si="0"/>
        <v>12000</v>
      </c>
      <c r="T66" s="12">
        <f t="shared" si="0"/>
        <v>19000</v>
      </c>
      <c r="U66" s="12">
        <f t="shared" si="0"/>
        <v>21000</v>
      </c>
      <c r="V66" s="12">
        <f t="shared" si="0"/>
        <v>24000</v>
      </c>
      <c r="W66" s="60">
        <f>($X$66-$V$66)/2+V66</f>
        <v>24500</v>
      </c>
      <c r="X66" s="12">
        <f>I66</f>
        <v>25000</v>
      </c>
      <c r="Y66" s="12"/>
      <c r="Z66" s="12"/>
      <c r="AA66" s="12"/>
      <c r="AB66" s="11"/>
      <c r="AD66" s="3">
        <f t="shared" si="1"/>
        <v>26000</v>
      </c>
    </row>
    <row r="67" spans="1:30">
      <c r="B67" s="10">
        <v>2017</v>
      </c>
      <c r="C67" s="9">
        <f>Data!C48</f>
        <v>6000</v>
      </c>
      <c r="D67" s="9">
        <f>Data!D48</f>
        <v>15000</v>
      </c>
      <c r="E67" s="9">
        <f>Data!E48</f>
        <v>19000</v>
      </c>
      <c r="F67" s="9">
        <f>Data!F48</f>
        <v>23000</v>
      </c>
      <c r="G67" s="9">
        <f>Data!G48</f>
        <v>26000</v>
      </c>
      <c r="H67" s="9">
        <f>Data!H48</f>
        <v>27000</v>
      </c>
      <c r="I67" s="9"/>
      <c r="J67" s="9"/>
      <c r="K67" s="9"/>
      <c r="L67" s="9"/>
      <c r="M67" s="8"/>
      <c r="Q67" s="10">
        <v>2017</v>
      </c>
      <c r="R67" s="9">
        <f t="shared" si="0"/>
        <v>6000</v>
      </c>
      <c r="S67" s="9">
        <f t="shared" si="0"/>
        <v>15000</v>
      </c>
      <c r="T67" s="9">
        <f t="shared" si="0"/>
        <v>19000</v>
      </c>
      <c r="U67" s="9">
        <f t="shared" si="0"/>
        <v>23000</v>
      </c>
      <c r="V67" s="9">
        <f t="shared" si="0"/>
        <v>26000</v>
      </c>
      <c r="W67" s="9">
        <f>H67</f>
        <v>27000</v>
      </c>
      <c r="X67" s="9"/>
      <c r="Y67" s="9"/>
      <c r="Z67" s="9"/>
      <c r="AA67" s="9"/>
      <c r="AB67" s="8"/>
      <c r="AD67" s="3">
        <f t="shared" si="1"/>
        <v>28000</v>
      </c>
    </row>
    <row r="68" spans="1:30">
      <c r="B68" s="13">
        <v>2018</v>
      </c>
      <c r="C68" s="12">
        <f>Data!C49</f>
        <v>6000</v>
      </c>
      <c r="D68" s="12">
        <f>Data!D49</f>
        <v>13000</v>
      </c>
      <c r="E68" s="12">
        <f>Data!E49</f>
        <v>18000</v>
      </c>
      <c r="F68" s="12">
        <f>Data!F49</f>
        <v>21000</v>
      </c>
      <c r="G68" s="12">
        <f>Data!G49</f>
        <v>22000</v>
      </c>
      <c r="H68" s="12"/>
      <c r="I68" s="12"/>
      <c r="J68" s="12"/>
      <c r="K68" s="12"/>
      <c r="L68" s="12"/>
      <c r="M68" s="11"/>
      <c r="Q68" s="13">
        <v>2018</v>
      </c>
      <c r="R68" s="12">
        <f t="shared" si="0"/>
        <v>6000</v>
      </c>
      <c r="S68" s="12">
        <f t="shared" si="0"/>
        <v>13000</v>
      </c>
      <c r="T68" s="12">
        <f t="shared" si="0"/>
        <v>18000</v>
      </c>
      <c r="U68" s="12">
        <f t="shared" si="0"/>
        <v>21000</v>
      </c>
      <c r="V68" s="12">
        <f t="shared" si="0"/>
        <v>22000</v>
      </c>
      <c r="W68" s="12"/>
      <c r="X68" s="12"/>
      <c r="Y68" s="12"/>
      <c r="Z68" s="12"/>
      <c r="AA68" s="12"/>
      <c r="AB68" s="11"/>
      <c r="AD68" s="3">
        <f t="shared" si="1"/>
        <v>27000</v>
      </c>
    </row>
    <row r="69" spans="1:30">
      <c r="B69" s="10">
        <v>2019</v>
      </c>
      <c r="C69" s="9">
        <f>Data!C50</f>
        <v>6000</v>
      </c>
      <c r="D69" s="9">
        <f>Data!D50</f>
        <v>12000</v>
      </c>
      <c r="E69" s="9">
        <f>Data!E50</f>
        <v>15000</v>
      </c>
      <c r="F69" s="9">
        <f>Data!F50</f>
        <v>18000</v>
      </c>
      <c r="G69" s="9"/>
      <c r="H69" s="9"/>
      <c r="I69" s="9"/>
      <c r="J69" s="9"/>
      <c r="K69" s="9"/>
      <c r="L69" s="9"/>
      <c r="M69" s="8"/>
      <c r="Q69" s="10">
        <v>2019</v>
      </c>
      <c r="R69" s="9">
        <f>C69</f>
        <v>6000</v>
      </c>
      <c r="S69" s="9">
        <f>D69</f>
        <v>12000</v>
      </c>
      <c r="T69" s="9">
        <f>E69</f>
        <v>15000</v>
      </c>
      <c r="U69" s="9">
        <f>F69</f>
        <v>18000</v>
      </c>
      <c r="V69" s="9"/>
      <c r="W69" s="9"/>
      <c r="X69" s="9"/>
      <c r="Y69" s="9"/>
      <c r="Z69" s="9"/>
      <c r="AA69" s="9"/>
      <c r="AB69" s="8"/>
      <c r="AD69" s="3">
        <f t="shared" si="1"/>
        <v>26129.999999999996</v>
      </c>
    </row>
    <row r="70" spans="1:30">
      <c r="B70" s="13">
        <v>2020</v>
      </c>
      <c r="C70" s="12">
        <f>Data!C51</f>
        <v>4000</v>
      </c>
      <c r="D70" s="12">
        <f>Data!D51</f>
        <v>9000</v>
      </c>
      <c r="E70" s="12">
        <f>Data!E51</f>
        <v>12000</v>
      </c>
      <c r="F70" s="12"/>
      <c r="G70" s="12"/>
      <c r="H70" s="12"/>
      <c r="I70" s="12"/>
      <c r="J70" s="12"/>
      <c r="K70" s="12"/>
      <c r="L70" s="12"/>
      <c r="M70" s="11"/>
      <c r="Q70" s="13">
        <v>2020</v>
      </c>
      <c r="R70" s="12">
        <f>C70</f>
        <v>4000</v>
      </c>
      <c r="S70" s="12">
        <f>D70</f>
        <v>9000</v>
      </c>
      <c r="T70" s="12">
        <f>E70</f>
        <v>12000</v>
      </c>
      <c r="U70" s="12"/>
      <c r="V70" s="12"/>
      <c r="W70" s="12"/>
      <c r="X70" s="12"/>
      <c r="Y70" s="12"/>
      <c r="Z70" s="12"/>
      <c r="AA70" s="12"/>
      <c r="AB70" s="11"/>
      <c r="AD70" s="3">
        <f t="shared" si="1"/>
        <v>21515.95324255486</v>
      </c>
    </row>
    <row r="71" spans="1:30">
      <c r="B71" s="10">
        <v>2021</v>
      </c>
      <c r="C71" s="9">
        <f>Data!C52</f>
        <v>3000</v>
      </c>
      <c r="D71" s="9">
        <f>Data!D52</f>
        <v>10000</v>
      </c>
      <c r="E71" s="9"/>
      <c r="F71" s="9"/>
      <c r="G71" s="9"/>
      <c r="H71" s="9"/>
      <c r="I71" s="9"/>
      <c r="J71" s="9"/>
      <c r="K71" s="9"/>
      <c r="L71" s="9"/>
      <c r="M71" s="8"/>
      <c r="Q71" s="10">
        <v>2021</v>
      </c>
      <c r="R71" s="9">
        <f>C71</f>
        <v>3000</v>
      </c>
      <c r="S71" s="9">
        <f>D71</f>
        <v>10000</v>
      </c>
      <c r="T71" s="9"/>
      <c r="U71" s="9"/>
      <c r="V71" s="9"/>
      <c r="W71" s="9"/>
      <c r="X71" s="9"/>
      <c r="Y71" s="9"/>
      <c r="Z71" s="9"/>
      <c r="AA71" s="9"/>
      <c r="AB71" s="8"/>
      <c r="AD71" s="3">
        <f t="shared" si="1"/>
        <v>22726.295981212443</v>
      </c>
    </row>
    <row r="72" spans="1:30">
      <c r="B72" s="7">
        <v>2022</v>
      </c>
      <c r="C72" s="6">
        <f>Data!C53</f>
        <v>4000</v>
      </c>
      <c r="D72" s="6"/>
      <c r="E72" s="6"/>
      <c r="F72" s="6"/>
      <c r="G72" s="6"/>
      <c r="H72" s="6"/>
      <c r="I72" s="6"/>
      <c r="J72" s="6"/>
      <c r="K72" s="6"/>
      <c r="L72" s="6"/>
      <c r="M72" s="5"/>
      <c r="Q72" s="7">
        <v>2022</v>
      </c>
      <c r="R72" s="6">
        <f>C72</f>
        <v>4000</v>
      </c>
      <c r="S72" s="6"/>
      <c r="T72" s="6"/>
      <c r="U72" s="6"/>
      <c r="V72" s="6"/>
      <c r="W72" s="6"/>
      <c r="X72" s="6"/>
      <c r="Y72" s="6"/>
      <c r="Z72" s="6"/>
      <c r="AA72" s="6"/>
      <c r="AB72" s="5"/>
      <c r="AD72" s="3">
        <f t="shared" si="1"/>
        <v>20522.998675581974</v>
      </c>
    </row>
    <row r="73" spans="1:30">
      <c r="B73" s="43" t="s">
        <v>497</v>
      </c>
    </row>
    <row r="75" spans="1:30" ht="15.6">
      <c r="A75" s="42" t="s">
        <v>109</v>
      </c>
      <c r="B75" s="1"/>
      <c r="C75" s="1"/>
      <c r="D75" s="1"/>
      <c r="E75" s="1"/>
      <c r="F75" s="1"/>
      <c r="G75" s="1"/>
      <c r="H75" s="1"/>
      <c r="I75" s="1"/>
      <c r="J75" s="1"/>
      <c r="K75" s="1"/>
      <c r="L75" s="1"/>
      <c r="M75" s="1"/>
      <c r="N75" s="1"/>
      <c r="O75" s="1"/>
    </row>
    <row r="76" spans="1:30" s="40" customFormat="1"/>
    <row r="77" spans="1:30" ht="15.45" customHeight="1">
      <c r="B77" s="243" t="s">
        <v>52</v>
      </c>
      <c r="C77" s="244"/>
      <c r="D77" s="244"/>
      <c r="E77" s="244"/>
      <c r="F77" s="244"/>
      <c r="G77" s="244"/>
      <c r="H77" s="244"/>
      <c r="I77" s="244"/>
      <c r="J77" s="244"/>
      <c r="K77" s="244"/>
      <c r="L77" s="244"/>
      <c r="M77" s="244"/>
      <c r="N77" s="244"/>
      <c r="O77" s="244"/>
    </row>
    <row r="78" spans="1:30" ht="15.45" customHeight="1">
      <c r="B78" s="14" t="s">
        <v>431</v>
      </c>
      <c r="C78" s="237" t="s">
        <v>389</v>
      </c>
      <c r="D78" s="238"/>
      <c r="E78" s="238"/>
      <c r="F78" s="238"/>
      <c r="G78" s="238"/>
      <c r="H78" s="238"/>
      <c r="I78" s="238"/>
      <c r="J78" s="238"/>
      <c r="K78" s="238"/>
      <c r="L78" s="238"/>
      <c r="M78" s="238"/>
      <c r="N78" s="238"/>
      <c r="O78" s="238"/>
      <c r="Q78"/>
      <c r="R78"/>
      <c r="S78"/>
      <c r="T78"/>
      <c r="U78"/>
      <c r="V78"/>
      <c r="W78"/>
      <c r="X78"/>
      <c r="Y78"/>
      <c r="Z78"/>
      <c r="AA78"/>
      <c r="AB78"/>
      <c r="AC78"/>
      <c r="AD78"/>
    </row>
    <row r="79" spans="1:30" ht="15.45" customHeight="1">
      <c r="B79" s="14"/>
      <c r="C79" s="44">
        <v>1</v>
      </c>
      <c r="D79" s="44">
        <v>2</v>
      </c>
      <c r="E79" s="44">
        <v>3</v>
      </c>
      <c r="F79" s="44">
        <v>4</v>
      </c>
      <c r="G79" s="44">
        <v>5</v>
      </c>
      <c r="H79" s="44">
        <v>6</v>
      </c>
      <c r="I79" s="44">
        <v>7</v>
      </c>
      <c r="J79" s="44">
        <v>8</v>
      </c>
      <c r="K79" s="44">
        <v>9</v>
      </c>
      <c r="L79" s="44">
        <v>10</v>
      </c>
      <c r="M79" s="44">
        <v>11</v>
      </c>
      <c r="N79" s="44">
        <v>12</v>
      </c>
      <c r="O79" s="44">
        <v>13</v>
      </c>
      <c r="Q79"/>
      <c r="R79"/>
      <c r="S79"/>
      <c r="T79"/>
      <c r="U79"/>
      <c r="V79"/>
      <c r="W79"/>
      <c r="X79"/>
      <c r="Y79"/>
      <c r="Z79"/>
      <c r="AA79"/>
      <c r="AB79"/>
      <c r="AC79"/>
      <c r="AD79"/>
    </row>
    <row r="80" spans="1:30" ht="15.45" customHeight="1">
      <c r="B80" s="13">
        <v>2012</v>
      </c>
      <c r="C80" s="83">
        <f>R62/'Chain ladder on claim reports'!$N52</f>
        <v>4.7619047619047616E-2</v>
      </c>
      <c r="D80" s="83">
        <f>S62/'Chain ladder on claim reports'!$N52</f>
        <v>0.47619047619047616</v>
      </c>
      <c r="E80" s="83">
        <f>T62/'Chain ladder on claim reports'!$N52</f>
        <v>0.7142857142857143</v>
      </c>
      <c r="F80" s="83">
        <f>U62/'Chain ladder on claim reports'!$N52</f>
        <v>0.80952380952380953</v>
      </c>
      <c r="G80" s="83">
        <f>V62/'Chain ladder on claim reports'!$N52</f>
        <v>0.90476190476190477</v>
      </c>
      <c r="H80" s="83">
        <f>W62/'Chain ladder on claim reports'!$N52</f>
        <v>0.91865079365079372</v>
      </c>
      <c r="I80" s="83">
        <f>X62/'Chain ladder on claim reports'!$N52</f>
        <v>0.93253968253968267</v>
      </c>
      <c r="J80" s="83">
        <f>Y62/'Chain ladder on claim reports'!$N52</f>
        <v>0.94642857142857162</v>
      </c>
      <c r="K80" s="83">
        <f>Z62/'Chain ladder on claim reports'!$N52</f>
        <v>0.96031746031746057</v>
      </c>
      <c r="L80" s="83">
        <f>AA62/'Chain ladder on claim reports'!$N52</f>
        <v>0.97420634920634952</v>
      </c>
      <c r="M80" s="83">
        <f>AB62/'Chain ladder on claim reports'!$N52</f>
        <v>0.98809523809523814</v>
      </c>
      <c r="N80" s="83"/>
      <c r="O80" s="83"/>
      <c r="Q80"/>
      <c r="R80"/>
      <c r="S80"/>
      <c r="T80"/>
      <c r="U80"/>
      <c r="V80"/>
      <c r="W80"/>
      <c r="X80"/>
      <c r="Y80"/>
      <c r="Z80"/>
      <c r="AA80"/>
      <c r="AB80"/>
      <c r="AC80"/>
      <c r="AD80"/>
    </row>
    <row r="81" spans="2:30" ht="15.45" customHeight="1">
      <c r="B81" s="10">
        <v>2013</v>
      </c>
      <c r="C81" s="81">
        <f>R63/'Chain ladder on claim reports'!$N53</f>
        <v>0.14285714285714285</v>
      </c>
      <c r="D81" s="81">
        <f>S63/'Chain ladder on claim reports'!$N53</f>
        <v>0.5714285714285714</v>
      </c>
      <c r="E81" s="81">
        <f>T63/'Chain ladder on claim reports'!$N53</f>
        <v>0.66666666666666663</v>
      </c>
      <c r="F81" s="81">
        <f>U63/'Chain ladder on claim reports'!$N53</f>
        <v>0.8571428571428571</v>
      </c>
      <c r="G81" s="81">
        <f>V63/'Chain ladder on claim reports'!$N53</f>
        <v>0.95238095238095233</v>
      </c>
      <c r="H81" s="81">
        <f>W63/'Chain ladder on claim reports'!$N53</f>
        <v>0.95952380952380956</v>
      </c>
      <c r="I81" s="81">
        <f>X63/'Chain ladder on claim reports'!$N53</f>
        <v>0.96666666666666667</v>
      </c>
      <c r="J81" s="81">
        <f>Y63/'Chain ladder on claim reports'!$N53</f>
        <v>0.97380952380952379</v>
      </c>
      <c r="K81" s="81">
        <f>Z63/'Chain ladder on claim reports'!$N53</f>
        <v>0.98095238095238091</v>
      </c>
      <c r="L81" s="81">
        <f>AA63/'Chain ladder on claim reports'!$N53</f>
        <v>0.98809523809523814</v>
      </c>
      <c r="M81" s="81"/>
      <c r="N81" s="81"/>
      <c r="O81" s="81"/>
      <c r="Q81"/>
      <c r="R81"/>
      <c r="S81"/>
      <c r="T81"/>
      <c r="U81"/>
      <c r="V81"/>
      <c r="W81"/>
      <c r="X81"/>
      <c r="Y81"/>
      <c r="Z81"/>
      <c r="AA81"/>
      <c r="AB81"/>
      <c r="AC81"/>
      <c r="AD81"/>
    </row>
    <row r="82" spans="2:30" ht="15.45" customHeight="1">
      <c r="B82" s="13">
        <v>2014</v>
      </c>
      <c r="C82" s="83">
        <f>R64/'Chain ladder on claim reports'!$N54</f>
        <v>0.18181818181818182</v>
      </c>
      <c r="D82" s="83">
        <f>S64/'Chain ladder on claim reports'!$N54</f>
        <v>0.45454545454545453</v>
      </c>
      <c r="E82" s="83">
        <f>T64/'Chain ladder on claim reports'!$N54</f>
        <v>0.68181818181818177</v>
      </c>
      <c r="F82" s="83">
        <f>U64/'Chain ladder on claim reports'!$N54</f>
        <v>0.90909090909090906</v>
      </c>
      <c r="G82" s="83">
        <f>V64/'Chain ladder on claim reports'!$N54</f>
        <v>0.95454545454545459</v>
      </c>
      <c r="H82" s="83">
        <f>W64/'Chain ladder on claim reports'!$N54</f>
        <v>0.96306818181818177</v>
      </c>
      <c r="I82" s="83">
        <f>X64/'Chain ladder on claim reports'!$N54</f>
        <v>0.97159090909090906</v>
      </c>
      <c r="J82" s="83">
        <f>Y64/'Chain ladder on claim reports'!$N54</f>
        <v>0.98011363636363635</v>
      </c>
      <c r="K82" s="83">
        <f>Z64/'Chain ladder on claim reports'!$N54</f>
        <v>0.98863636363636365</v>
      </c>
      <c r="L82" s="83"/>
      <c r="M82" s="83"/>
      <c r="N82" s="83"/>
      <c r="O82" s="83"/>
      <c r="Q82"/>
      <c r="R82"/>
      <c r="S82"/>
      <c r="T82"/>
      <c r="U82"/>
      <c r="V82"/>
      <c r="W82"/>
      <c r="X82"/>
      <c r="Y82"/>
      <c r="Z82"/>
      <c r="AA82"/>
      <c r="AB82"/>
      <c r="AC82"/>
      <c r="AD82"/>
    </row>
    <row r="83" spans="2:30" ht="15.45" customHeight="1">
      <c r="B83" s="10">
        <v>2015</v>
      </c>
      <c r="C83" s="81">
        <f>R65/'Chain ladder on claim reports'!$N55</f>
        <v>0.20833333333333334</v>
      </c>
      <c r="D83" s="81">
        <f>S65/'Chain ladder on claim reports'!$N55</f>
        <v>0.45833333333333331</v>
      </c>
      <c r="E83" s="81">
        <f>T65/'Chain ladder on claim reports'!$N55</f>
        <v>0.70833333333333337</v>
      </c>
      <c r="F83" s="81">
        <f>U65/'Chain ladder on claim reports'!$N55</f>
        <v>0.875</v>
      </c>
      <c r="G83" s="81">
        <f>V65/'Chain ladder on claim reports'!$N55</f>
        <v>0.91666666666666663</v>
      </c>
      <c r="H83" s="81">
        <f>W65/'Chain ladder on claim reports'!$N55</f>
        <v>0.94097222222222221</v>
      </c>
      <c r="I83" s="81">
        <f>X65/'Chain ladder on claim reports'!$N55</f>
        <v>0.96527777777777768</v>
      </c>
      <c r="J83" s="81">
        <f>Y65/'Chain ladder on claim reports'!$N55</f>
        <v>0.98958333333333337</v>
      </c>
      <c r="K83" s="81"/>
      <c r="L83" s="81"/>
      <c r="M83" s="81"/>
      <c r="N83" s="81"/>
      <c r="O83" s="81"/>
      <c r="Q83"/>
      <c r="R83"/>
      <c r="S83"/>
      <c r="T83"/>
      <c r="U83"/>
      <c r="V83"/>
      <c r="W83"/>
      <c r="X83"/>
      <c r="Y83"/>
      <c r="Z83"/>
      <c r="AA83"/>
      <c r="AB83"/>
      <c r="AC83"/>
      <c r="AD83"/>
    </row>
    <row r="84" spans="2:30" ht="15.45" customHeight="1">
      <c r="B84" s="13">
        <v>2016</v>
      </c>
      <c r="C84" s="83">
        <f>R66/'Chain ladder on claim reports'!$N56</f>
        <v>0.19230769230769232</v>
      </c>
      <c r="D84" s="83">
        <f>S66/'Chain ladder on claim reports'!$N56</f>
        <v>0.46153846153846156</v>
      </c>
      <c r="E84" s="83">
        <f>T66/'Chain ladder on claim reports'!$N56</f>
        <v>0.73076923076923073</v>
      </c>
      <c r="F84" s="83">
        <f>U66/'Chain ladder on claim reports'!$N56</f>
        <v>0.80769230769230771</v>
      </c>
      <c r="G84" s="83">
        <f>V66/'Chain ladder on claim reports'!$N56</f>
        <v>0.92307692307692313</v>
      </c>
      <c r="H84" s="83">
        <f>W66/'Chain ladder on claim reports'!$N56</f>
        <v>0.94230769230769229</v>
      </c>
      <c r="I84" s="83">
        <f>X66/'Chain ladder on claim reports'!$N56</f>
        <v>0.96153846153846156</v>
      </c>
      <c r="J84" s="83"/>
      <c r="K84" s="83"/>
      <c r="L84" s="83"/>
      <c r="M84" s="83"/>
      <c r="N84" s="83"/>
      <c r="O84" s="83"/>
      <c r="Q84"/>
      <c r="R84"/>
      <c r="S84"/>
      <c r="T84"/>
      <c r="U84"/>
      <c r="V84"/>
      <c r="W84"/>
      <c r="X84"/>
      <c r="Y84"/>
      <c r="Z84"/>
      <c r="AA84"/>
      <c r="AB84"/>
      <c r="AC84"/>
      <c r="AD84"/>
    </row>
    <row r="85" spans="2:30" ht="15.45" customHeight="1">
      <c r="B85" s="10">
        <v>2017</v>
      </c>
      <c r="C85" s="81">
        <f>R67/'Chain ladder on claim reports'!$N57</f>
        <v>0.21428571428571427</v>
      </c>
      <c r="D85" s="81">
        <f>S67/'Chain ladder on claim reports'!$N57</f>
        <v>0.5357142857142857</v>
      </c>
      <c r="E85" s="81">
        <f>T67/'Chain ladder on claim reports'!$N57</f>
        <v>0.6785714285714286</v>
      </c>
      <c r="F85" s="81">
        <f>U67/'Chain ladder on claim reports'!$N57</f>
        <v>0.8214285714285714</v>
      </c>
      <c r="G85" s="81">
        <f>V67/'Chain ladder on claim reports'!$N57</f>
        <v>0.9285714285714286</v>
      </c>
      <c r="H85" s="81">
        <f>W67/'Chain ladder on claim reports'!$N57</f>
        <v>0.9642857142857143</v>
      </c>
      <c r="I85" s="81"/>
      <c r="J85" s="81"/>
      <c r="K85" s="81"/>
      <c r="L85" s="81"/>
      <c r="M85" s="81"/>
      <c r="N85" s="81"/>
      <c r="O85" s="81"/>
      <c r="Q85"/>
      <c r="R85"/>
      <c r="S85"/>
      <c r="T85"/>
      <c r="U85"/>
      <c r="V85"/>
      <c r="W85"/>
      <c r="X85"/>
      <c r="Y85"/>
      <c r="Z85"/>
      <c r="AA85"/>
      <c r="AB85"/>
      <c r="AC85"/>
      <c r="AD85"/>
    </row>
    <row r="86" spans="2:30" ht="15.45" customHeight="1">
      <c r="B86" s="13">
        <v>2018</v>
      </c>
      <c r="C86" s="83">
        <f>R68/'Chain ladder on claim reports'!$N58</f>
        <v>0.22222222222222221</v>
      </c>
      <c r="D86" s="83">
        <f>S68/'Chain ladder on claim reports'!$N58</f>
        <v>0.48148148148148145</v>
      </c>
      <c r="E86" s="83">
        <f>T68/'Chain ladder on claim reports'!$N58</f>
        <v>0.66666666666666663</v>
      </c>
      <c r="F86" s="83">
        <f>U68/'Chain ladder on claim reports'!$N58</f>
        <v>0.77777777777777779</v>
      </c>
      <c r="G86" s="83">
        <f>V68/'Chain ladder on claim reports'!$N58</f>
        <v>0.81481481481481477</v>
      </c>
      <c r="H86" s="83"/>
      <c r="I86" s="83"/>
      <c r="J86" s="83"/>
      <c r="K86" s="83"/>
      <c r="L86" s="83"/>
      <c r="M86" s="83"/>
      <c r="N86" s="83"/>
      <c r="O86" s="83"/>
      <c r="Q86"/>
      <c r="R86"/>
      <c r="S86"/>
      <c r="T86"/>
      <c r="U86"/>
      <c r="V86"/>
      <c r="W86"/>
      <c r="X86"/>
      <c r="Y86"/>
      <c r="Z86"/>
      <c r="AA86"/>
      <c r="AB86"/>
      <c r="AC86"/>
      <c r="AD86"/>
    </row>
    <row r="87" spans="2:30" ht="15.45" customHeight="1">
      <c r="B87" s="10">
        <v>2019</v>
      </c>
      <c r="C87" s="81">
        <f>R69/'Chain ladder on claim reports'!$N59</f>
        <v>0.22962112514351324</v>
      </c>
      <c r="D87" s="81">
        <f>S69/'Chain ladder on claim reports'!$N59</f>
        <v>0.45924225028702648</v>
      </c>
      <c r="E87" s="81">
        <f>T69/'Chain ladder on claim reports'!$N59</f>
        <v>0.57405281285878307</v>
      </c>
      <c r="F87" s="81">
        <f>U69/'Chain ladder on claim reports'!$N59</f>
        <v>0.68886337543053966</v>
      </c>
      <c r="G87" s="81"/>
      <c r="H87" s="81"/>
      <c r="I87" s="81"/>
      <c r="J87" s="81"/>
      <c r="K87" s="81"/>
      <c r="L87" s="81"/>
      <c r="M87" s="81"/>
      <c r="N87" s="81"/>
      <c r="O87" s="81"/>
      <c r="Q87"/>
      <c r="R87"/>
      <c r="S87"/>
      <c r="T87"/>
      <c r="U87"/>
      <c r="V87"/>
      <c r="W87"/>
      <c r="X87"/>
      <c r="Y87"/>
      <c r="Z87"/>
      <c r="AA87"/>
      <c r="AB87"/>
      <c r="AC87"/>
      <c r="AD87"/>
    </row>
    <row r="88" spans="2:30" ht="15.45" customHeight="1">
      <c r="B88" s="13">
        <v>2020</v>
      </c>
      <c r="C88" s="83">
        <f>R70/'Chain ladder on claim reports'!$N60</f>
        <v>0.18590856537504863</v>
      </c>
      <c r="D88" s="83">
        <f>S70/'Chain ladder on claim reports'!$N60</f>
        <v>0.41829427209385944</v>
      </c>
      <c r="E88" s="83">
        <f>T70/'Chain ladder on claim reports'!$N60</f>
        <v>0.55772569612514589</v>
      </c>
      <c r="F88" s="83"/>
      <c r="G88" s="83"/>
      <c r="H88" s="83"/>
      <c r="I88" s="83"/>
      <c r="J88" s="83"/>
      <c r="K88" s="83"/>
      <c r="L88" s="83"/>
      <c r="M88" s="83"/>
      <c r="N88" s="83"/>
      <c r="O88" s="83"/>
      <c r="Q88"/>
      <c r="R88"/>
      <c r="S88"/>
      <c r="T88"/>
      <c r="U88"/>
      <c r="V88"/>
      <c r="W88"/>
      <c r="X88"/>
      <c r="Y88"/>
      <c r="Z88"/>
      <c r="AA88"/>
      <c r="AB88"/>
      <c r="AC88"/>
      <c r="AD88"/>
    </row>
    <row r="89" spans="2:30" ht="15.45" customHeight="1">
      <c r="B89" s="10">
        <v>2021</v>
      </c>
      <c r="C89" s="81">
        <f>R71/'Chain ladder on claim reports'!$N61</f>
        <v>0.13200567318493361</v>
      </c>
      <c r="D89" s="81">
        <f>S71/'Chain ladder on claim reports'!$N61</f>
        <v>0.44001891061644538</v>
      </c>
      <c r="E89" s="81"/>
      <c r="F89" s="81"/>
      <c r="G89" s="81"/>
      <c r="H89" s="81"/>
      <c r="I89" s="81"/>
      <c r="J89" s="81"/>
      <c r="K89" s="81"/>
      <c r="L89" s="81"/>
      <c r="M89" s="81"/>
      <c r="N89" s="81"/>
      <c r="O89" s="81"/>
      <c r="Q89"/>
      <c r="R89"/>
      <c r="S89"/>
      <c r="T89"/>
      <c r="U89"/>
      <c r="V89"/>
      <c r="W89"/>
      <c r="X89"/>
      <c r="Y89"/>
      <c r="Z89"/>
      <c r="AA89"/>
      <c r="AB89"/>
      <c r="AC89"/>
      <c r="AD89"/>
    </row>
    <row r="90" spans="2:30" ht="15.45" customHeight="1">
      <c r="B90" s="7">
        <v>2022</v>
      </c>
      <c r="C90" s="85">
        <f>R72/'Chain ladder on claim reports'!$N62</f>
        <v>0.1949032918254365</v>
      </c>
      <c r="D90" s="85"/>
      <c r="E90" s="85"/>
      <c r="F90" s="85"/>
      <c r="G90" s="85"/>
      <c r="H90" s="85"/>
      <c r="I90" s="85"/>
      <c r="J90" s="85"/>
      <c r="K90" s="85"/>
      <c r="L90" s="85"/>
      <c r="M90" s="85"/>
      <c r="N90" s="85"/>
      <c r="O90" s="85"/>
      <c r="Q90"/>
      <c r="R90"/>
      <c r="S90"/>
      <c r="T90"/>
      <c r="U90"/>
      <c r="V90"/>
      <c r="W90"/>
      <c r="X90"/>
      <c r="Y90"/>
      <c r="Z90"/>
      <c r="AA90"/>
      <c r="AB90"/>
      <c r="AC90"/>
      <c r="AD90"/>
    </row>
    <row r="91" spans="2:30" ht="15.45" customHeight="1">
      <c r="Q91"/>
      <c r="R91"/>
      <c r="S91"/>
      <c r="T91"/>
      <c r="U91"/>
      <c r="V91"/>
      <c r="W91"/>
      <c r="X91"/>
      <c r="Y91"/>
      <c r="Z91"/>
      <c r="AA91"/>
      <c r="AB91"/>
      <c r="AC91"/>
      <c r="AD91"/>
    </row>
    <row r="92" spans="2:30" ht="15.45" customHeight="1">
      <c r="B92" s="2" t="s">
        <v>122</v>
      </c>
      <c r="C92" s="20">
        <f>AVERAGE(C88:C90)</f>
        <v>0.17093917679513959</v>
      </c>
      <c r="D92" s="20">
        <f>AVERAGE(D87:D89)</f>
        <v>0.43918514433244377</v>
      </c>
      <c r="E92" s="20">
        <f>AVERAGE(E86:E88)</f>
        <v>0.59948172521686516</v>
      </c>
      <c r="F92" s="20">
        <f>AVERAGE(F85:F87)</f>
        <v>0.76268990821229632</v>
      </c>
      <c r="G92" s="20">
        <f>AVERAGE(G84:G86)</f>
        <v>0.88882105548772217</v>
      </c>
      <c r="H92" s="20">
        <f>AVERAGE(H83:H85)</f>
        <v>0.94918854293854293</v>
      </c>
      <c r="I92" s="20">
        <f>AVERAGE(I82:I84)</f>
        <v>0.96613571613571614</v>
      </c>
      <c r="J92" s="20">
        <f>AVERAGE(J82:J83)</f>
        <v>0.98484848484848486</v>
      </c>
      <c r="K92" s="20">
        <f>AVERAGE(K81:K82)</f>
        <v>0.98479437229437228</v>
      </c>
      <c r="L92" s="20">
        <f>AVERAGE(L80:L81)</f>
        <v>0.98115079365079383</v>
      </c>
      <c r="M92" s="20">
        <f>AVERAGE(M80)</f>
        <v>0.98809523809523814</v>
      </c>
      <c r="Q92"/>
      <c r="R92"/>
      <c r="S92"/>
      <c r="T92"/>
      <c r="U92"/>
      <c r="V92"/>
      <c r="W92"/>
      <c r="X92"/>
      <c r="Y92"/>
      <c r="Z92"/>
      <c r="AA92"/>
      <c r="AB92"/>
      <c r="AC92"/>
      <c r="AD92"/>
    </row>
    <row r="93" spans="2:30" ht="15.45" customHeight="1">
      <c r="B93" s="2" t="s">
        <v>37</v>
      </c>
      <c r="C93" s="94">
        <f>AVERAGE(C80:C90)</f>
        <v>0.17744381727020603</v>
      </c>
      <c r="D93" s="94">
        <f>AVERAGE(D80:D89)</f>
        <v>0.47567874972293955</v>
      </c>
      <c r="E93" s="94">
        <f>AVERAGE(E80:E88)</f>
        <v>0.66432108123279454</v>
      </c>
      <c r="F93" s="94">
        <f>AVERAGE(F80:F87)</f>
        <v>0.8183149510108465</v>
      </c>
      <c r="G93" s="94">
        <f>AVERAGE(G80:G86)</f>
        <v>0.91354544925973502</v>
      </c>
      <c r="H93" s="94">
        <f>AVERAGE(H80:H85)</f>
        <v>0.94813473563473571</v>
      </c>
      <c r="I93" s="94">
        <f>AVERAGE(I80:I84)</f>
        <v>0.95952269952269942</v>
      </c>
      <c r="J93" s="94">
        <f>AVERAGE(J80:J83)</f>
        <v>0.97248376623376631</v>
      </c>
      <c r="K93" s="94">
        <f>AVERAGE(K80:K82)</f>
        <v>0.97663540163540175</v>
      </c>
      <c r="L93" s="94">
        <f>AVERAGE(L80:L81)</f>
        <v>0.98115079365079383</v>
      </c>
      <c r="M93" s="94">
        <f>AVERAGE(M80)</f>
        <v>0.98809523809523814</v>
      </c>
      <c r="N93" s="94"/>
      <c r="O93" s="94"/>
      <c r="Q93"/>
      <c r="R93"/>
      <c r="S93"/>
      <c r="T93"/>
      <c r="U93"/>
      <c r="V93"/>
      <c r="W93"/>
      <c r="X93"/>
      <c r="Y93"/>
      <c r="Z93"/>
      <c r="AA93"/>
      <c r="AB93"/>
      <c r="AC93"/>
      <c r="AD93"/>
    </row>
    <row r="94" spans="2:30" ht="15.45" customHeight="1">
      <c r="B94" s="62" t="s">
        <v>36</v>
      </c>
      <c r="C94" s="95">
        <f>C92</f>
        <v>0.17093917679513959</v>
      </c>
      <c r="D94" s="95">
        <f t="shared" ref="D94:M94" si="2">D92</f>
        <v>0.43918514433244377</v>
      </c>
      <c r="E94" s="95">
        <f t="shared" si="2"/>
        <v>0.59948172521686516</v>
      </c>
      <c r="F94" s="95">
        <f t="shared" si="2"/>
        <v>0.76268990821229632</v>
      </c>
      <c r="G94" s="95">
        <f t="shared" si="2"/>
        <v>0.88882105548772217</v>
      </c>
      <c r="H94" s="95">
        <f t="shared" si="2"/>
        <v>0.94918854293854293</v>
      </c>
      <c r="I94" s="95">
        <f t="shared" si="2"/>
        <v>0.96613571613571614</v>
      </c>
      <c r="J94" s="95">
        <f t="shared" si="2"/>
        <v>0.98484848484848486</v>
      </c>
      <c r="K94" s="95">
        <f t="shared" si="2"/>
        <v>0.98479437229437228</v>
      </c>
      <c r="L94" s="95">
        <f t="shared" si="2"/>
        <v>0.98115079365079383</v>
      </c>
      <c r="M94" s="95">
        <f t="shared" si="2"/>
        <v>0.98809523809523814</v>
      </c>
      <c r="N94" s="95">
        <f>(M94+O94)/2</f>
        <v>0.99404761904761907</v>
      </c>
      <c r="O94" s="95">
        <v>1</v>
      </c>
      <c r="P94"/>
      <c r="Q94"/>
      <c r="R94"/>
      <c r="S94"/>
      <c r="T94"/>
      <c r="U94"/>
      <c r="V94"/>
      <c r="W94"/>
      <c r="X94"/>
      <c r="Y94"/>
      <c r="Z94"/>
      <c r="AA94"/>
      <c r="AB94"/>
      <c r="AC94"/>
      <c r="AD94"/>
    </row>
    <row r="95" spans="2:30">
      <c r="P95"/>
    </row>
    <row r="96" spans="2:30">
      <c r="B96" s="43" t="s">
        <v>443</v>
      </c>
      <c r="P96"/>
    </row>
    <row r="97" spans="1:31">
      <c r="B97" s="43" t="s">
        <v>447</v>
      </c>
      <c r="P97"/>
    </row>
    <row r="98" spans="1:31">
      <c r="B98" s="43" t="s">
        <v>448</v>
      </c>
      <c r="P98"/>
    </row>
    <row r="99" spans="1:31">
      <c r="B99" s="43" t="s">
        <v>449</v>
      </c>
      <c r="P99"/>
    </row>
    <row r="100" spans="1:31">
      <c r="B100" s="43" t="s">
        <v>450</v>
      </c>
      <c r="P100"/>
    </row>
    <row r="101" spans="1:31">
      <c r="M101" s="41"/>
      <c r="N101" s="41"/>
      <c r="O101" s="41"/>
      <c r="P101"/>
      <c r="Q101" s="15"/>
    </row>
    <row r="102" spans="1:31" ht="15.6">
      <c r="A102" s="42" t="s">
        <v>111</v>
      </c>
      <c r="B102" s="1"/>
      <c r="C102" s="1"/>
      <c r="D102" s="1"/>
      <c r="E102" s="1"/>
      <c r="F102" s="1"/>
      <c r="G102" s="1"/>
      <c r="H102" s="1"/>
      <c r="I102" s="1"/>
      <c r="J102" s="1"/>
      <c r="K102" s="1"/>
      <c r="L102" s="1"/>
      <c r="M102" s="1"/>
      <c r="N102" s="1"/>
      <c r="O102" s="1"/>
      <c r="P102"/>
    </row>
    <row r="103" spans="1:31">
      <c r="P103"/>
    </row>
    <row r="104" spans="1:31" ht="15.6">
      <c r="B104" s="243" t="s">
        <v>51</v>
      </c>
      <c r="C104" s="244"/>
      <c r="D104" s="244"/>
      <c r="E104" s="244"/>
      <c r="F104" s="244"/>
      <c r="G104" s="244"/>
      <c r="H104" s="244"/>
      <c r="I104" s="244"/>
      <c r="J104" s="244"/>
      <c r="K104" s="244"/>
      <c r="L104" s="244"/>
      <c r="M104" s="244"/>
      <c r="N104" s="96"/>
      <c r="O104" s="96"/>
      <c r="P104"/>
    </row>
    <row r="105" spans="1:31" ht="15.45" customHeight="1">
      <c r="B105" s="14" t="s">
        <v>0</v>
      </c>
      <c r="C105" s="241" t="s">
        <v>389</v>
      </c>
      <c r="D105" s="242"/>
      <c r="E105" s="242"/>
      <c r="F105" s="242"/>
      <c r="G105" s="242"/>
      <c r="H105" s="242"/>
      <c r="I105" s="242"/>
      <c r="J105" s="242"/>
      <c r="K105" s="242"/>
      <c r="L105" s="242"/>
      <c r="M105" s="242"/>
      <c r="N105" s="96"/>
      <c r="O105" s="96"/>
      <c r="P105"/>
      <c r="Q105" t="s">
        <v>495</v>
      </c>
      <c r="R105"/>
      <c r="S105"/>
      <c r="T105"/>
      <c r="U105"/>
      <c r="V105"/>
      <c r="W105"/>
      <c r="X105"/>
      <c r="Y105"/>
      <c r="Z105"/>
      <c r="AA105"/>
      <c r="AB105"/>
      <c r="AC105"/>
      <c r="AD105"/>
      <c r="AE105"/>
    </row>
    <row r="106" spans="1:31" ht="15.6">
      <c r="B106" s="14"/>
      <c r="C106" s="44">
        <v>1</v>
      </c>
      <c r="D106" s="44">
        <v>2</v>
      </c>
      <c r="E106" s="44">
        <v>3</v>
      </c>
      <c r="F106" s="44">
        <v>4</v>
      </c>
      <c r="G106" s="44">
        <v>5</v>
      </c>
      <c r="H106" s="44">
        <v>6</v>
      </c>
      <c r="I106" s="44">
        <v>7</v>
      </c>
      <c r="J106" s="44">
        <v>8</v>
      </c>
      <c r="K106" s="44">
        <v>9</v>
      </c>
      <c r="L106" s="44">
        <v>10</v>
      </c>
      <c r="M106" s="44">
        <v>11</v>
      </c>
      <c r="N106" s="44">
        <v>12</v>
      </c>
      <c r="O106" s="44">
        <v>13</v>
      </c>
      <c r="P106" s="207"/>
      <c r="Q106" t="s">
        <v>457</v>
      </c>
      <c r="R106" t="s">
        <v>458</v>
      </c>
      <c r="S106" t="s">
        <v>496</v>
      </c>
      <c r="T106"/>
      <c r="U106"/>
      <c r="V106"/>
      <c r="W106"/>
      <c r="X106"/>
      <c r="Y106"/>
      <c r="Z106"/>
      <c r="AA106"/>
      <c r="AB106"/>
      <c r="AC106"/>
      <c r="AD106"/>
      <c r="AE106"/>
    </row>
    <row r="107" spans="1:31">
      <c r="B107" s="13">
        <v>2012</v>
      </c>
      <c r="C107" s="12">
        <f>R62</f>
        <v>1000</v>
      </c>
      <c r="D107" s="12">
        <f>S62-R62</f>
        <v>9000</v>
      </c>
      <c r="E107" s="12">
        <f t="shared" ref="E107:E115" si="3">T62-S62</f>
        <v>5000</v>
      </c>
      <c r="F107" s="12">
        <f t="shared" ref="F107:F114" si="4">U62-T62</f>
        <v>2000</v>
      </c>
      <c r="G107" s="12">
        <f t="shared" ref="G107:G113" si="5">V62-U62</f>
        <v>2000</v>
      </c>
      <c r="H107" s="12">
        <f t="shared" ref="H107:H112" si="6">W62-V62</f>
        <v>291.66666666666788</v>
      </c>
      <c r="I107" s="12">
        <f t="shared" ref="I107:I111" si="7">X62-W62</f>
        <v>291.66666666666788</v>
      </c>
      <c r="J107" s="12">
        <f t="shared" ref="J107:J110" si="8">Y62-X62</f>
        <v>291.66666666666788</v>
      </c>
      <c r="K107" s="12">
        <f t="shared" ref="K107:K109" si="9">Z62-Y62</f>
        <v>291.66666666666788</v>
      </c>
      <c r="L107" s="12">
        <f t="shared" ref="L107:L108" si="10">AA62-Z62</f>
        <v>291.66666666666788</v>
      </c>
      <c r="M107" s="12">
        <f>AB62-AA62</f>
        <v>291.6666666666606</v>
      </c>
      <c r="N107" s="56">
        <f>MAX((N$94-M$94)/(1-M$94)*($N44-SUM($C107:M107)),100)</f>
        <v>125</v>
      </c>
      <c r="O107" s="56">
        <f>MAX((O$94-N$94)/(1-N$94)*($N44-SUM($C107:N107)),100)</f>
        <v>125</v>
      </c>
      <c r="P107" s="208"/>
      <c r="Q107" s="209">
        <f>SUM(C107:O107)</f>
        <v>21000</v>
      </c>
      <c r="R107" s="209">
        <f>N44</f>
        <v>21000</v>
      </c>
      <c r="S107" s="209">
        <f>ROUND(Q107,-3)-ROUND(R107,-3)</f>
        <v>0</v>
      </c>
      <c r="T107"/>
      <c r="U107"/>
      <c r="V107"/>
      <c r="W107"/>
      <c r="X107"/>
      <c r="Y107"/>
      <c r="Z107"/>
      <c r="AA107"/>
      <c r="AB107"/>
      <c r="AC107"/>
      <c r="AD107"/>
      <c r="AE107"/>
    </row>
    <row r="108" spans="1:31" ht="15.45" customHeight="1">
      <c r="B108" s="10">
        <v>2013</v>
      </c>
      <c r="C108" s="9">
        <f t="shared" ref="C108:C117" si="11">R63</f>
        <v>3000</v>
      </c>
      <c r="D108" s="9">
        <f t="shared" ref="D108:D116" si="12">S63-R63</f>
        <v>9000</v>
      </c>
      <c r="E108" s="9">
        <f t="shared" si="3"/>
        <v>2000</v>
      </c>
      <c r="F108" s="9">
        <f t="shared" si="4"/>
        <v>4000</v>
      </c>
      <c r="G108" s="9">
        <f t="shared" si="5"/>
        <v>2000</v>
      </c>
      <c r="H108" s="9">
        <f t="shared" si="6"/>
        <v>150</v>
      </c>
      <c r="I108" s="9">
        <f t="shared" si="7"/>
        <v>150</v>
      </c>
      <c r="J108" s="9">
        <f t="shared" si="8"/>
        <v>150</v>
      </c>
      <c r="K108" s="9">
        <f t="shared" si="9"/>
        <v>150</v>
      </c>
      <c r="L108" s="9">
        <f t="shared" si="10"/>
        <v>150</v>
      </c>
      <c r="M108" s="56">
        <f>MAX((M$94-L$94)/(1-L$94)*($N45-SUM($C108:L108)),100)</f>
        <v>100</v>
      </c>
      <c r="N108" s="56">
        <f>MAX((N$94-M$94)/(1-M$94)*($N45-SUM($C108:M108)),100)</f>
        <v>100</v>
      </c>
      <c r="O108" s="56">
        <f>MAX((O$94-N$94)/(1-N$94)*($N45-SUM($C108:N108)),100)</f>
        <v>100</v>
      </c>
      <c r="P108" s="208"/>
      <c r="Q108" s="209">
        <f t="shared" ref="Q108:Q117" si="13">SUM(C108:O108)</f>
        <v>21050</v>
      </c>
      <c r="R108" s="209">
        <f t="shared" ref="R108:R117" si="14">N45</f>
        <v>21000</v>
      </c>
      <c r="S108" s="209">
        <f t="shared" ref="S108:S117" si="15">ROUND(Q108,-3)-ROUND(R108,-3)</f>
        <v>0</v>
      </c>
      <c r="T108"/>
      <c r="U108"/>
      <c r="V108"/>
      <c r="W108"/>
      <c r="X108"/>
      <c r="Y108"/>
      <c r="Z108"/>
      <c r="AA108"/>
      <c r="AB108"/>
      <c r="AC108"/>
      <c r="AD108"/>
      <c r="AE108"/>
    </row>
    <row r="109" spans="1:31" ht="15.45" customHeight="1">
      <c r="B109" s="13">
        <v>2014</v>
      </c>
      <c r="C109" s="12">
        <f t="shared" si="11"/>
        <v>4000</v>
      </c>
      <c r="D109" s="12">
        <f t="shared" si="12"/>
        <v>6000</v>
      </c>
      <c r="E109" s="12">
        <f t="shared" si="3"/>
        <v>5000</v>
      </c>
      <c r="F109" s="12">
        <f t="shared" si="4"/>
        <v>5000</v>
      </c>
      <c r="G109" s="12">
        <f t="shared" si="5"/>
        <v>1000</v>
      </c>
      <c r="H109" s="12">
        <f t="shared" si="6"/>
        <v>187.5</v>
      </c>
      <c r="I109" s="12">
        <f t="shared" si="7"/>
        <v>187.5</v>
      </c>
      <c r="J109" s="12">
        <f t="shared" si="8"/>
        <v>187.5</v>
      </c>
      <c r="K109" s="12">
        <f t="shared" si="9"/>
        <v>187.5</v>
      </c>
      <c r="L109" s="60">
        <f>MAX((L$94-K$94)/(1-K$94)*($N46-SUM($C109:K109)),100)</f>
        <v>100</v>
      </c>
      <c r="M109" s="60">
        <f>MAX((M$94-L$94)/(1-L$94)*($N46-SUM($C109:L109)),100)</f>
        <v>100</v>
      </c>
      <c r="N109" s="60">
        <f>MAX((N$94-M$94)/(1-M$94)*($N46-SUM($C109:M109)),100)</f>
        <v>100</v>
      </c>
      <c r="O109" s="60">
        <f>MAX((O$94-N$94)/(1-N$94)*($N46-SUM($C109:N109)),100)</f>
        <v>100</v>
      </c>
      <c r="P109" s="208"/>
      <c r="Q109" s="209">
        <f t="shared" si="13"/>
        <v>22150</v>
      </c>
      <c r="R109" s="209">
        <f t="shared" si="14"/>
        <v>22000</v>
      </c>
      <c r="S109" s="209">
        <f t="shared" si="15"/>
        <v>0</v>
      </c>
      <c r="T109"/>
      <c r="U109"/>
      <c r="V109"/>
      <c r="W109"/>
      <c r="X109"/>
      <c r="Y109"/>
      <c r="Z109"/>
      <c r="AA109"/>
      <c r="AB109"/>
      <c r="AC109"/>
      <c r="AD109"/>
      <c r="AE109"/>
    </row>
    <row r="110" spans="1:31" ht="15.45" customHeight="1">
      <c r="B110" s="10">
        <v>2015</v>
      </c>
      <c r="C110" s="9">
        <f t="shared" si="11"/>
        <v>5000</v>
      </c>
      <c r="D110" s="9">
        <f t="shared" si="12"/>
        <v>6000</v>
      </c>
      <c r="E110" s="9">
        <f t="shared" si="3"/>
        <v>6000</v>
      </c>
      <c r="F110" s="9">
        <f t="shared" si="4"/>
        <v>4000</v>
      </c>
      <c r="G110" s="9">
        <f t="shared" si="5"/>
        <v>1000</v>
      </c>
      <c r="H110" s="9">
        <f t="shared" si="6"/>
        <v>583.33333333333212</v>
      </c>
      <c r="I110" s="9">
        <f t="shared" si="7"/>
        <v>583.33333333333212</v>
      </c>
      <c r="J110" s="9">
        <f t="shared" si="8"/>
        <v>583.33333333333576</v>
      </c>
      <c r="K110" s="56">
        <f>MAX((K$94-J$94)/(1-J$94)*($N47-SUM($C110:J110)),100)</f>
        <v>100</v>
      </c>
      <c r="L110" s="56">
        <f>MAX((L$94-K$94)/(1-K$94)*($N47-SUM($C110:K110)),100)</f>
        <v>100</v>
      </c>
      <c r="M110" s="56">
        <f>MAX((M$94-L$94)/(1-L$94)*($N47-SUM($C110:L110)),100)</f>
        <v>100</v>
      </c>
      <c r="N110" s="56">
        <f>MAX((N$94-M$94)/(1-M$94)*($N47-SUM($C110:M110)),100)</f>
        <v>100</v>
      </c>
      <c r="O110" s="56">
        <f>MAX((O$94-N$94)/(1-N$94)*($N47-SUM($C110:N110)),100)</f>
        <v>100</v>
      </c>
      <c r="P110" s="208"/>
      <c r="Q110" s="209">
        <f t="shared" si="13"/>
        <v>24250</v>
      </c>
      <c r="R110" s="209">
        <f t="shared" si="14"/>
        <v>24000</v>
      </c>
      <c r="S110" s="209">
        <f t="shared" si="15"/>
        <v>0</v>
      </c>
      <c r="T110"/>
      <c r="U110"/>
      <c r="V110"/>
      <c r="W110"/>
      <c r="X110"/>
      <c r="Y110"/>
      <c r="Z110"/>
      <c r="AA110"/>
      <c r="AB110"/>
      <c r="AC110"/>
      <c r="AD110"/>
      <c r="AE110"/>
    </row>
    <row r="111" spans="1:31" ht="15.45" customHeight="1">
      <c r="B111" s="13">
        <v>2016</v>
      </c>
      <c r="C111" s="12">
        <f t="shared" si="11"/>
        <v>5000</v>
      </c>
      <c r="D111" s="12">
        <f t="shared" si="12"/>
        <v>7000</v>
      </c>
      <c r="E111" s="12">
        <f t="shared" si="3"/>
        <v>7000</v>
      </c>
      <c r="F111" s="12">
        <f t="shared" si="4"/>
        <v>2000</v>
      </c>
      <c r="G111" s="12">
        <f t="shared" si="5"/>
        <v>3000</v>
      </c>
      <c r="H111" s="12">
        <f>W66-V66</f>
        <v>500</v>
      </c>
      <c r="I111" s="12">
        <f t="shared" si="7"/>
        <v>500</v>
      </c>
      <c r="J111" s="60">
        <f>MAX((J$94-I$94)/(1-I$94)*($N48-SUM($C111:I111)),100)</f>
        <v>552.58126195028717</v>
      </c>
      <c r="K111" s="60">
        <f>MAX((K$94-J$94)/(1-J$94)*($N48-SUM($C111:J111)),100)</f>
        <v>100</v>
      </c>
      <c r="L111" s="60">
        <f>MAX((L$94-K$94)/(1-K$94)*($N48-SUM($C111:K111)),100)</f>
        <v>100</v>
      </c>
      <c r="M111" s="60">
        <f>MAX((M$94-L$94)/(1-L$94)*($N48-SUM($C111:L111)),100)</f>
        <v>100</v>
      </c>
      <c r="N111" s="60">
        <f>MAX((N$94-M$94)/(1-M$94)*($N48-SUM($C111:M111)),100)</f>
        <v>100</v>
      </c>
      <c r="O111" s="60">
        <f>MAX((O$94-N$94)/(1-N$94)*($N48-SUM($C111:N111)),100)</f>
        <v>100</v>
      </c>
      <c r="P111" s="208"/>
      <c r="Q111" s="209">
        <f t="shared" si="13"/>
        <v>26052.581261950287</v>
      </c>
      <c r="R111" s="209">
        <f t="shared" si="14"/>
        <v>26000</v>
      </c>
      <c r="S111" s="209">
        <f t="shared" si="15"/>
        <v>0</v>
      </c>
      <c r="T111"/>
      <c r="U111"/>
      <c r="V111"/>
      <c r="W111"/>
      <c r="X111"/>
      <c r="Y111"/>
      <c r="Z111"/>
      <c r="AA111"/>
      <c r="AB111"/>
      <c r="AC111"/>
      <c r="AD111"/>
      <c r="AE111"/>
    </row>
    <row r="112" spans="1:31" ht="15.45" customHeight="1">
      <c r="B112" s="10">
        <v>2017</v>
      </c>
      <c r="C112" s="9">
        <f t="shared" si="11"/>
        <v>6000</v>
      </c>
      <c r="D112" s="9">
        <f t="shared" si="12"/>
        <v>9000</v>
      </c>
      <c r="E112" s="9">
        <f t="shared" si="3"/>
        <v>4000</v>
      </c>
      <c r="F112" s="9">
        <f t="shared" si="4"/>
        <v>4000</v>
      </c>
      <c r="G112" s="9">
        <f t="shared" si="5"/>
        <v>3000</v>
      </c>
      <c r="H112" s="9">
        <f t="shared" si="6"/>
        <v>1000</v>
      </c>
      <c r="I112" s="56">
        <f>MAX((I$94-H$94)/(1-H$94)*($N49-SUM($C112:H112)),100)</f>
        <v>333.53054955057473</v>
      </c>
      <c r="J112" s="56">
        <f>MAX((J$94-I$94)/(1-I$94)*($N49-SUM($C112:I112)),100)</f>
        <v>368.27852998065788</v>
      </c>
      <c r="K112" s="56">
        <f>MAX((K$94-J$94)/(1-J$94)*($N49-SUM($C112:J112)),100)</f>
        <v>100</v>
      </c>
      <c r="L112" s="56">
        <f>MAX((L$94-K$94)/(1-K$94)*($N49-SUM($C112:K112)),100)</f>
        <v>100</v>
      </c>
      <c r="M112" s="56">
        <f>MAX((M$94-L$94)/(1-L$94)*($N49-SUM($C112:L112)),100)</f>
        <v>100</v>
      </c>
      <c r="N112" s="56">
        <f>MAX((N$94-M$94)/(1-M$94)*($N49-SUM($C112:M112)),100)</f>
        <v>100</v>
      </c>
      <c r="O112" s="56">
        <f>MAX((O$94-N$94)/(1-N$94)*($N49-SUM($C112:N112)),100)</f>
        <v>100</v>
      </c>
      <c r="P112" s="208"/>
      <c r="Q112" s="209">
        <f t="shared" si="13"/>
        <v>28201.809079531231</v>
      </c>
      <c r="R112" s="209">
        <f t="shared" si="14"/>
        <v>28000</v>
      </c>
      <c r="S112" s="209">
        <f t="shared" si="15"/>
        <v>0</v>
      </c>
      <c r="T112"/>
      <c r="U112"/>
      <c r="V112"/>
      <c r="W112"/>
      <c r="X112"/>
      <c r="Y112"/>
      <c r="Z112"/>
      <c r="AA112"/>
      <c r="AB112"/>
      <c r="AC112"/>
      <c r="AD112"/>
      <c r="AE112"/>
    </row>
    <row r="113" spans="1:33" ht="15.45" customHeight="1">
      <c r="B113" s="13">
        <v>2018</v>
      </c>
      <c r="C113" s="12">
        <f t="shared" si="11"/>
        <v>6000</v>
      </c>
      <c r="D113" s="12">
        <f t="shared" si="12"/>
        <v>7000</v>
      </c>
      <c r="E113" s="12">
        <f t="shared" si="3"/>
        <v>5000</v>
      </c>
      <c r="F113" s="12">
        <f t="shared" si="4"/>
        <v>3000</v>
      </c>
      <c r="G113" s="12">
        <f t="shared" si="5"/>
        <v>1000</v>
      </c>
      <c r="H113" s="60">
        <f>MAX((H$94-G$94)/(1-G$94)*($N50-SUM($C113:G113)),100)</f>
        <v>2714.8794996949355</v>
      </c>
      <c r="I113" s="60">
        <f>MAX((I$94-H$94)/(1-H$94)*($N50-SUM($C113:H113)),100)</f>
        <v>762.15749625603212</v>
      </c>
      <c r="J113" s="60">
        <f>MAX((J$94-I$94)/(1-I$94)*($N50-SUM($C113:I113)),100)</f>
        <v>841.5608186810133</v>
      </c>
      <c r="K113" s="60">
        <f>MAX((K$94-J$94)/(1-J$94)*($N50-SUM($C113:J113)),100)</f>
        <v>100</v>
      </c>
      <c r="L113" s="60">
        <f>MAX((L$94-K$94)/(1-K$94)*($N50-SUM($C113:K113)),100)</f>
        <v>100</v>
      </c>
      <c r="M113" s="60">
        <f>MAX((M$94-L$94)/(1-L$94)*($N50-SUM($C113:L113)),100)</f>
        <v>177.35869987242549</v>
      </c>
      <c r="N113" s="60">
        <f>MAX((N$94-M$94)/(1-M$94)*($N50-SUM($C113:M113)),100)</f>
        <v>152.02174274779645</v>
      </c>
      <c r="O113" s="60">
        <f>MAX((O$94-N$94)/(1-N$94)*($N50-SUM($C113:N113)),100)</f>
        <v>152.02174274779827</v>
      </c>
      <c r="P113" s="208"/>
      <c r="Q113" s="209">
        <f t="shared" si="13"/>
        <v>27000</v>
      </c>
      <c r="R113" s="209">
        <f t="shared" si="14"/>
        <v>27000</v>
      </c>
      <c r="S113" s="209">
        <f t="shared" si="15"/>
        <v>0</v>
      </c>
      <c r="T113"/>
      <c r="U113"/>
      <c r="V113"/>
      <c r="W113"/>
      <c r="X113"/>
      <c r="Y113"/>
      <c r="Z113"/>
      <c r="AA113"/>
      <c r="AB113"/>
      <c r="AC113"/>
      <c r="AD113"/>
      <c r="AE113"/>
    </row>
    <row r="114" spans="1:33" ht="15.45" customHeight="1">
      <c r="B114" s="10">
        <v>2019</v>
      </c>
      <c r="C114" s="9">
        <f t="shared" si="11"/>
        <v>6000</v>
      </c>
      <c r="D114" s="9">
        <f t="shared" si="12"/>
        <v>6000</v>
      </c>
      <c r="E114" s="9">
        <f t="shared" si="3"/>
        <v>3000</v>
      </c>
      <c r="F114" s="9">
        <f t="shared" si="4"/>
        <v>3000</v>
      </c>
      <c r="G114" s="56">
        <f>MAX((G$94-F$94)/(1-F$94)*($N51-SUM($C114:F114)),100)</f>
        <v>4321.1235545202617</v>
      </c>
      <c r="H114" s="56">
        <f>MAX((H$94-G$94)/(1-G$94)*($N51-SUM($C114:G114)),100)</f>
        <v>2068.1281157407693</v>
      </c>
      <c r="I114" s="56">
        <f>MAX((I$94-H$94)/(1-H$94)*($N51-SUM($C114:H114)),100)</f>
        <v>580.59274704708241</v>
      </c>
      <c r="J114" s="56">
        <f>MAX((J$94-I$94)/(1-I$94)*($N51-SUM($C114:I114)),100)</f>
        <v>641.08023594255235</v>
      </c>
      <c r="K114" s="56">
        <f>MAX((K$94-J$94)/(1-J$94)*($N51-SUM($C114:J114)),100)</f>
        <v>100</v>
      </c>
      <c r="L114" s="56">
        <f>MAX((L$94-K$94)/(1-K$94)*($N51-SUM($C114:K114)),100)</f>
        <v>100</v>
      </c>
      <c r="M114" s="56">
        <f>MAX((M$94-L$94)/(1-L$94)*($N51-SUM($C114:L114)),100)</f>
        <v>117.55407511817454</v>
      </c>
      <c r="N114" s="56">
        <f>MAX((N$94-M$94)/(1-M$94)*($N51-SUM($C114:M114)),100)</f>
        <v>100.76063581557901</v>
      </c>
      <c r="O114" s="56">
        <f>MAX((O$94-N$94)/(1-N$94)*($N51-SUM($C114:N114)),100)</f>
        <v>100.76063581557901</v>
      </c>
      <c r="P114" s="208"/>
      <c r="Q114" s="209">
        <f t="shared" si="13"/>
        <v>26129.999999999996</v>
      </c>
      <c r="R114" s="209">
        <f t="shared" si="14"/>
        <v>26129.999999999996</v>
      </c>
      <c r="S114" s="209">
        <f t="shared" si="15"/>
        <v>0</v>
      </c>
      <c r="T114"/>
      <c r="U114"/>
      <c r="V114"/>
      <c r="W114"/>
      <c r="X114"/>
      <c r="Y114"/>
      <c r="Z114"/>
      <c r="AA114"/>
      <c r="AB114"/>
      <c r="AC114"/>
      <c r="AD114"/>
      <c r="AE114"/>
      <c r="AF114"/>
      <c r="AG114"/>
    </row>
    <row r="115" spans="1:33" ht="15.45" customHeight="1">
      <c r="B115" s="13">
        <v>2020</v>
      </c>
      <c r="C115" s="12">
        <f t="shared" si="11"/>
        <v>4000</v>
      </c>
      <c r="D115" s="12">
        <f t="shared" si="12"/>
        <v>5000</v>
      </c>
      <c r="E115" s="12">
        <f t="shared" si="3"/>
        <v>3000</v>
      </c>
      <c r="F115" s="60">
        <f>MAX((F$94-E$94)/(1-E$94)*($N52-SUM($C115:E115)),100)</f>
        <v>3877.6793369236239</v>
      </c>
      <c r="G115" s="60">
        <f>MAX((G$94-F$94)/(1-F$94)*($N52-SUM($C115:F115)),100)</f>
        <v>2996.7623838204304</v>
      </c>
      <c r="H115" s="60">
        <f>MAX((H$94-G$94)/(1-G$94)*($N52-SUM($C115:G115)),100)</f>
        <v>1434.2770957544267</v>
      </c>
      <c r="I115" s="60">
        <f>MAX((I$94-H$94)/(1-H$94)*($N52-SUM($C115:H115)),100)</f>
        <v>402.6495615589572</v>
      </c>
      <c r="J115" s="60">
        <f>MAX((J$94-I$94)/(1-I$94)*($N52-SUM($C115:I115)),100)</f>
        <v>444.59851977008782</v>
      </c>
      <c r="K115" s="60">
        <f>MAX((K$94-J$94)/(1-J$94)*($N52-SUM($C115:J115)),100)</f>
        <v>100</v>
      </c>
      <c r="L115" s="60">
        <f>MAX((L$94-K$94)/(1-K$94)*($N52-SUM($C115:K115)),100)</f>
        <v>100</v>
      </c>
      <c r="M115" s="60">
        <f>MAX((M$94-L$94)/(1-L$94)*($N52-SUM($C115:L115)),100)</f>
        <v>100</v>
      </c>
      <c r="N115" s="60">
        <f>MAX((N$94-M$94)/(1-M$94)*($N52-SUM($C115:M115)),100)</f>
        <v>100</v>
      </c>
      <c r="O115" s="60">
        <f>MAX((O$94-N$94)/(1-N$94)*($N52-SUM($C115:N115)),100)</f>
        <v>100</v>
      </c>
      <c r="P115" s="208"/>
      <c r="Q115" s="209">
        <f t="shared" si="13"/>
        <v>21655.966897827522</v>
      </c>
      <c r="R115" s="209">
        <f t="shared" si="14"/>
        <v>21515.95324255486</v>
      </c>
      <c r="S115" s="209">
        <f t="shared" si="15"/>
        <v>0</v>
      </c>
      <c r="T115"/>
      <c r="U115"/>
      <c r="V115"/>
      <c r="W115"/>
      <c r="X115"/>
      <c r="Y115"/>
      <c r="Z115"/>
      <c r="AA115"/>
      <c r="AB115"/>
      <c r="AC115"/>
      <c r="AD115"/>
      <c r="AE115"/>
      <c r="AF115"/>
      <c r="AG115"/>
    </row>
    <row r="116" spans="1:33" ht="15.45" customHeight="1">
      <c r="B116" s="10">
        <v>2021</v>
      </c>
      <c r="C116" s="9">
        <f t="shared" si="11"/>
        <v>3000</v>
      </c>
      <c r="D116" s="9">
        <f t="shared" si="12"/>
        <v>7000</v>
      </c>
      <c r="E116" s="56">
        <f>MAX((E$94-D$94)/(1-D$94)*($N53-SUM($C116:D116)),100)</f>
        <v>3637.5315534094584</v>
      </c>
      <c r="F116" s="56">
        <f>MAX((F$94-E$94)/(1-E$94)*($N53-SUM($C116:E116)),100)</f>
        <v>3703.603109591983</v>
      </c>
      <c r="G116" s="56">
        <f>MAX((G$94-F$94)/(1-F$94)*($N53-SUM($C116:F116)),100)</f>
        <v>2862.2321546141388</v>
      </c>
      <c r="H116" s="56">
        <f>MAX((H$94-G$94)/(1-G$94)*($N53-SUM($C116:G116)),100)</f>
        <v>1369.8897330863222</v>
      </c>
      <c r="I116" s="56">
        <f>MAX((I$94-H$94)/(1-H$94)*($N53-SUM($C116:H116)),100)</f>
        <v>384.57387491166213</v>
      </c>
      <c r="J116" s="56">
        <f>MAX((J$94-I$94)/(1-I$94)*($N53-SUM($C116:I116)),100)</f>
        <v>424.63966647815727</v>
      </c>
      <c r="K116" s="56">
        <f>MAX((K$94-J$94)/(1-J$94)*($N53-SUM($C116:J116)),100)</f>
        <v>100</v>
      </c>
      <c r="L116" s="56">
        <f>MAX((L$94-K$94)/(1-K$94)*($N53-SUM($C116:K116)),100)</f>
        <v>100</v>
      </c>
      <c r="M116" s="56">
        <f>MAX((M$94-L$94)/(1-L$94)*($N53-SUM($C116:L116)),100)</f>
        <v>100</v>
      </c>
      <c r="N116" s="56">
        <f>MAX((N$94-M$94)/(1-M$94)*($N53-SUM($C116:M116)),100)</f>
        <v>100</v>
      </c>
      <c r="O116" s="56">
        <f>MAX((O$94-N$94)/(1-N$94)*($N53-SUM($C116:N116)),100)</f>
        <v>100</v>
      </c>
      <c r="P116" s="208"/>
      <c r="Q116" s="209">
        <f t="shared" si="13"/>
        <v>22882.47009209172</v>
      </c>
      <c r="R116" s="209">
        <f t="shared" si="14"/>
        <v>22726.295981212443</v>
      </c>
      <c r="S116" s="209">
        <f t="shared" si="15"/>
        <v>0</v>
      </c>
      <c r="T116"/>
      <c r="U116"/>
      <c r="V116"/>
      <c r="W116"/>
      <c r="X116"/>
      <c r="Y116"/>
      <c r="Z116"/>
      <c r="AA116"/>
      <c r="AB116"/>
      <c r="AC116"/>
      <c r="AD116"/>
      <c r="AE116"/>
      <c r="AF116"/>
      <c r="AG116"/>
    </row>
    <row r="117" spans="1:33" ht="15.45" customHeight="1">
      <c r="B117" s="7">
        <v>2022</v>
      </c>
      <c r="C117" s="6">
        <f t="shared" si="11"/>
        <v>4000</v>
      </c>
      <c r="D117" s="60">
        <f>MAX((D$94-C$94)/(1-C$94)*($N54-SUM($C117:C117)),100)</f>
        <v>5346.0827508597413</v>
      </c>
      <c r="E117" s="60">
        <f>MAX((E$94-D$94)/(1-D$94)*($N54-SUM($C117:D117)),100)</f>
        <v>3194.6753718444015</v>
      </c>
      <c r="F117" s="60">
        <f>MAX((F$94-E$94)/(1-E$94)*($N54-SUM($C117:E117)),100)</f>
        <v>3252.7029573695095</v>
      </c>
      <c r="G117" s="60">
        <f>MAX((G$94-F$94)/(1-F$94)*($N54-SUM($C117:F117)),100)</f>
        <v>2513.7658432890698</v>
      </c>
      <c r="H117" s="60">
        <f>MAX((H$94-G$94)/(1-G$94)*($N54-SUM($C117:G117)),100)</f>
        <v>1203.110661220634</v>
      </c>
      <c r="I117" s="60">
        <f>MAX((I$94-H$94)/(1-H$94)*($N54-SUM($C117:H117)),100)</f>
        <v>337.7534101892528</v>
      </c>
      <c r="J117" s="60">
        <f>MAX((J$94-I$94)/(1-I$94)*($N54-SUM($C117:I117)),100)</f>
        <v>372.94133796157951</v>
      </c>
      <c r="K117" s="60">
        <f>MAX((K$94-J$94)/(1-J$94)*($N54-SUM($C117:J117)),100)</f>
        <v>100</v>
      </c>
      <c r="L117" s="60">
        <f>MAX((L$94-K$94)/(1-K$94)*($N54-SUM($C117:K117)),100)</f>
        <v>100</v>
      </c>
      <c r="M117" s="60">
        <f>MAX((M$94-L$94)/(1-L$94)*($N54-SUM($C117:L117)),100)</f>
        <v>100</v>
      </c>
      <c r="N117" s="60">
        <f>MAX((N$94-M$94)/(1-M$94)*($N54-SUM($C117:M117)),100)</f>
        <v>100</v>
      </c>
      <c r="O117" s="60">
        <f>MAX((O$94-N$94)/(1-N$94)*($N54-SUM($C117:N117)),100)</f>
        <v>100</v>
      </c>
      <c r="P117" s="208"/>
      <c r="Q117" s="209">
        <f t="shared" si="13"/>
        <v>20721.03233273419</v>
      </c>
      <c r="R117" s="209">
        <f t="shared" si="14"/>
        <v>20522.998675581974</v>
      </c>
      <c r="S117" s="209">
        <f t="shared" si="15"/>
        <v>0</v>
      </c>
      <c r="T117"/>
      <c r="U117"/>
      <c r="V117"/>
      <c r="W117"/>
      <c r="X117"/>
      <c r="Y117"/>
      <c r="Z117"/>
      <c r="AA117"/>
      <c r="AB117"/>
      <c r="AC117"/>
      <c r="AD117"/>
      <c r="AE117"/>
    </row>
    <row r="118" spans="1:33">
      <c r="M118" s="24"/>
      <c r="O118" s="24"/>
      <c r="P118" s="24"/>
      <c r="Q118" s="24"/>
    </row>
    <row r="119" spans="1:33">
      <c r="B119" s="43" t="s">
        <v>451</v>
      </c>
    </row>
    <row r="120" spans="1:33">
      <c r="B120" s="43" t="s">
        <v>454</v>
      </c>
    </row>
    <row r="121" spans="1:33">
      <c r="B121" s="43" t="s">
        <v>452</v>
      </c>
    </row>
    <row r="123" spans="1:33" ht="15.6">
      <c r="A123" s="42" t="s">
        <v>113</v>
      </c>
      <c r="B123" s="1"/>
      <c r="C123" s="1"/>
      <c r="D123" s="1"/>
      <c r="E123" s="1"/>
      <c r="F123" s="1"/>
      <c r="G123" s="1"/>
      <c r="H123" s="1"/>
      <c r="I123" s="1"/>
      <c r="J123" s="1"/>
      <c r="K123" s="1"/>
      <c r="L123" s="1"/>
      <c r="M123" s="1"/>
      <c r="N123" s="1"/>
      <c r="O123" s="1"/>
    </row>
    <row r="124" spans="1:33" s="40" customFormat="1">
      <c r="P124"/>
      <c r="Q124"/>
      <c r="R124"/>
      <c r="S124"/>
      <c r="T124"/>
      <c r="U124"/>
      <c r="V124"/>
      <c r="W124"/>
      <c r="X124"/>
      <c r="Y124"/>
      <c r="Z124"/>
      <c r="AA124"/>
      <c r="AB124"/>
      <c r="AC124"/>
      <c r="AD124"/>
    </row>
    <row r="125" spans="1:33" ht="15.6">
      <c r="B125" s="243" t="s">
        <v>112</v>
      </c>
      <c r="C125" s="244"/>
      <c r="D125" s="244"/>
      <c r="E125" s="244"/>
      <c r="F125" s="244"/>
      <c r="G125" s="244"/>
      <c r="H125" s="244"/>
      <c r="I125" s="244"/>
      <c r="J125" s="244"/>
      <c r="K125" s="244"/>
      <c r="L125" s="244"/>
      <c r="M125" s="96"/>
      <c r="N125" s="96"/>
      <c r="O125" s="96"/>
      <c r="P125"/>
      <c r="Q125"/>
      <c r="R125"/>
      <c r="S125"/>
      <c r="T125"/>
      <c r="U125"/>
      <c r="V125"/>
      <c r="W125"/>
      <c r="X125"/>
      <c r="Y125"/>
      <c r="Z125"/>
      <c r="AA125"/>
      <c r="AB125"/>
      <c r="AC125"/>
      <c r="AD125"/>
    </row>
    <row r="126" spans="1:33" ht="15.45" customHeight="1">
      <c r="B126" s="14" t="s">
        <v>429</v>
      </c>
      <c r="C126" s="241" t="s">
        <v>389</v>
      </c>
      <c r="D126" s="242"/>
      <c r="E126" s="242"/>
      <c r="F126" s="242"/>
      <c r="G126" s="242"/>
      <c r="H126" s="242"/>
      <c r="I126" s="242"/>
      <c r="J126" s="242"/>
      <c r="K126" s="242"/>
      <c r="L126" s="242"/>
      <c r="M126" s="96"/>
      <c r="N126" s="96"/>
      <c r="O126" s="96"/>
      <c r="P126"/>
      <c r="Q126"/>
      <c r="R126"/>
      <c r="S126"/>
      <c r="T126"/>
      <c r="U126"/>
      <c r="V126"/>
      <c r="W126"/>
      <c r="X126"/>
      <c r="Y126"/>
      <c r="Z126"/>
      <c r="AA126"/>
      <c r="AB126"/>
      <c r="AC126"/>
      <c r="AD126"/>
    </row>
    <row r="127" spans="1:33" ht="15.45" customHeight="1">
      <c r="B127" s="14"/>
      <c r="C127" s="44">
        <v>1</v>
      </c>
      <c r="D127" s="44">
        <v>2</v>
      </c>
      <c r="E127" s="44">
        <v>3</v>
      </c>
      <c r="F127" s="44">
        <v>4</v>
      </c>
      <c r="G127" s="44">
        <v>5</v>
      </c>
      <c r="H127" s="44">
        <v>6</v>
      </c>
      <c r="I127" s="44">
        <v>7</v>
      </c>
      <c r="J127" s="44">
        <v>8</v>
      </c>
      <c r="K127" s="44">
        <v>9</v>
      </c>
      <c r="L127" s="44">
        <v>10</v>
      </c>
      <c r="M127" s="44">
        <v>11</v>
      </c>
      <c r="N127" s="44">
        <v>12</v>
      </c>
      <c r="O127" s="44">
        <v>13</v>
      </c>
      <c r="P127"/>
      <c r="Q127"/>
      <c r="R127"/>
      <c r="S127"/>
      <c r="T127"/>
      <c r="U127"/>
      <c r="V127"/>
      <c r="W127"/>
      <c r="X127"/>
      <c r="Y127"/>
      <c r="Z127"/>
      <c r="AA127"/>
      <c r="AB127"/>
      <c r="AC127"/>
      <c r="AD127"/>
    </row>
    <row r="128" spans="1:33" ht="15.45" customHeight="1">
      <c r="A128" s="2">
        <v>1</v>
      </c>
      <c r="B128" s="13">
        <v>2012</v>
      </c>
      <c r="C128" s="12">
        <f>IF(C107=0,0,C26*1000000/C107)</f>
        <v>48023.612908097457</v>
      </c>
      <c r="D128" s="12">
        <f t="shared" ref="D128:M128" si="16">IF(D107=0,0,D26*1000000/D107)</f>
        <v>31851.254747632836</v>
      </c>
      <c r="E128" s="12">
        <f t="shared" si="16"/>
        <v>119136.06605196471</v>
      </c>
      <c r="F128" s="12">
        <f t="shared" si="16"/>
        <v>292308.66184461559</v>
      </c>
      <c r="G128" s="12">
        <f t="shared" si="16"/>
        <v>220308.54137795759</v>
      </c>
      <c r="H128" s="12">
        <f t="shared" si="16"/>
        <v>799225.19197680079</v>
      </c>
      <c r="I128" s="12">
        <f t="shared" si="16"/>
        <v>344414.71931056812</v>
      </c>
      <c r="J128" s="12">
        <f t="shared" si="16"/>
        <v>151747.85398016422</v>
      </c>
      <c r="K128" s="12">
        <f t="shared" si="16"/>
        <v>98087.97234444569</v>
      </c>
      <c r="L128" s="12">
        <f t="shared" si="16"/>
        <v>60814.919729720299</v>
      </c>
      <c r="M128" s="12">
        <f t="shared" si="16"/>
        <v>38480.557309548531</v>
      </c>
      <c r="N128" s="12"/>
      <c r="O128" s="11"/>
      <c r="P128"/>
      <c r="Q128"/>
      <c r="R128"/>
      <c r="S128"/>
      <c r="T128"/>
      <c r="U128"/>
      <c r="V128"/>
      <c r="W128"/>
      <c r="X128"/>
      <c r="Y128"/>
      <c r="Z128"/>
      <c r="AA128"/>
      <c r="AB128"/>
      <c r="AC128"/>
      <c r="AD128"/>
    </row>
    <row r="129" spans="1:30" ht="15.45" customHeight="1">
      <c r="A129" s="2">
        <v>2</v>
      </c>
      <c r="B129" s="10">
        <v>2013</v>
      </c>
      <c r="C129" s="9">
        <f t="shared" ref="C129:L129" si="17">IF(C108=0,0,C27*1000000/C108)</f>
        <v>16137.96907213397</v>
      </c>
      <c r="D129" s="9">
        <f t="shared" si="17"/>
        <v>34129.677934162937</v>
      </c>
      <c r="E129" s="9">
        <f t="shared" si="17"/>
        <v>290477.91865978501</v>
      </c>
      <c r="F129" s="9">
        <f t="shared" si="17"/>
        <v>148962.00833008243</v>
      </c>
      <c r="G129" s="9">
        <f t="shared" si="17"/>
        <v>189180.0836536384</v>
      </c>
      <c r="H129" s="9">
        <f t="shared" si="17"/>
        <v>928441.19410109345</v>
      </c>
      <c r="I129" s="9">
        <f t="shared" si="17"/>
        <v>656520.22937251884</v>
      </c>
      <c r="J129" s="9">
        <f t="shared" si="17"/>
        <v>395581.12303521472</v>
      </c>
      <c r="K129" s="9">
        <f t="shared" si="17"/>
        <v>153031.0071630223</v>
      </c>
      <c r="L129" s="9">
        <f t="shared" si="17"/>
        <v>115636.01817768134</v>
      </c>
      <c r="M129" s="9"/>
      <c r="N129" s="9"/>
      <c r="O129" s="8"/>
      <c r="P129"/>
      <c r="Q129"/>
      <c r="R129"/>
      <c r="S129"/>
      <c r="T129"/>
      <c r="U129"/>
      <c r="V129"/>
      <c r="W129"/>
      <c r="X129"/>
      <c r="Y129"/>
      <c r="Z129"/>
      <c r="AA129"/>
      <c r="AB129"/>
      <c r="AC129"/>
      <c r="AD129"/>
    </row>
    <row r="130" spans="1:30" ht="15.45" customHeight="1">
      <c r="A130" s="2">
        <v>3</v>
      </c>
      <c r="B130" s="13">
        <v>2014</v>
      </c>
      <c r="C130" s="12">
        <f t="shared" ref="C130:K130" si="18">IF(C109=0,0,C28*1000000/C109)</f>
        <v>13057.710788576507</v>
      </c>
      <c r="D130" s="12">
        <f t="shared" si="18"/>
        <v>53498.384178937995</v>
      </c>
      <c r="E130" s="12">
        <f t="shared" si="18"/>
        <v>110572.2001712676</v>
      </c>
      <c r="F130" s="12">
        <f t="shared" si="18"/>
        <v>98631.350115395384</v>
      </c>
      <c r="G130" s="12">
        <f t="shared" si="18"/>
        <v>309353.56180499546</v>
      </c>
      <c r="H130" s="12">
        <f t="shared" si="18"/>
        <v>767169.7062330558</v>
      </c>
      <c r="I130" s="12">
        <f t="shared" si="18"/>
        <v>497301.98324426991</v>
      </c>
      <c r="J130" s="12">
        <f t="shared" si="18"/>
        <v>217025.79197664981</v>
      </c>
      <c r="K130" s="12">
        <f t="shared" si="18"/>
        <v>125158.9843805492</v>
      </c>
      <c r="L130" s="12"/>
      <c r="M130" s="12"/>
      <c r="N130" s="12"/>
      <c r="O130" s="11"/>
      <c r="P130"/>
      <c r="Q130"/>
      <c r="R130"/>
      <c r="S130"/>
      <c r="T130"/>
      <c r="U130"/>
      <c r="V130"/>
      <c r="W130"/>
      <c r="X130"/>
      <c r="Y130"/>
      <c r="Z130"/>
      <c r="AA130"/>
      <c r="AB130"/>
      <c r="AC130"/>
      <c r="AD130"/>
    </row>
    <row r="131" spans="1:30" ht="15.45" customHeight="1">
      <c r="A131" s="2">
        <v>4</v>
      </c>
      <c r="B131" s="10">
        <v>2015</v>
      </c>
      <c r="C131" s="9">
        <f t="shared" ref="C131:J131" si="19">IF(C110=0,0,C29*1000000/C110)</f>
        <v>11960.855474226442</v>
      </c>
      <c r="D131" s="9">
        <f t="shared" si="19"/>
        <v>59704.211755544064</v>
      </c>
      <c r="E131" s="9">
        <f t="shared" si="19"/>
        <v>88635.457150414688</v>
      </c>
      <c r="F131" s="9">
        <f t="shared" si="19"/>
        <v>114437.98734668191</v>
      </c>
      <c r="G131" s="9">
        <f t="shared" si="19"/>
        <v>295434.10321763344</v>
      </c>
      <c r="H131" s="9">
        <f t="shared" si="19"/>
        <v>274283.03377798869</v>
      </c>
      <c r="I131" s="9">
        <f t="shared" si="19"/>
        <v>166346.69220188301</v>
      </c>
      <c r="J131" s="9">
        <f t="shared" si="19"/>
        <v>57720.835964321355</v>
      </c>
      <c r="K131" s="9"/>
      <c r="L131" s="9"/>
      <c r="M131" s="9"/>
      <c r="N131" s="9"/>
      <c r="O131" s="8"/>
      <c r="P131"/>
      <c r="Q131"/>
      <c r="R131"/>
      <c r="S131"/>
      <c r="T131"/>
      <c r="U131"/>
      <c r="V131"/>
      <c r="W131"/>
      <c r="X131"/>
      <c r="Y131"/>
      <c r="Z131"/>
      <c r="AA131"/>
      <c r="AB131"/>
      <c r="AC131"/>
      <c r="AD131"/>
    </row>
    <row r="132" spans="1:30" ht="15.45" customHeight="1">
      <c r="A132" s="2">
        <v>5</v>
      </c>
      <c r="B132" s="13">
        <v>2016</v>
      </c>
      <c r="C132" s="12">
        <f t="shared" ref="C132:I132" si="20">IF(C111=0,0,C30*1000000/C111)</f>
        <v>10507.941268975756</v>
      </c>
      <c r="D132" s="12">
        <f t="shared" si="20"/>
        <v>44345.618901560527</v>
      </c>
      <c r="E132" s="12">
        <f t="shared" si="20"/>
        <v>77134.546512262968</v>
      </c>
      <c r="F132" s="12">
        <f t="shared" si="20"/>
        <v>220192.45895246838</v>
      </c>
      <c r="G132" s="12">
        <f t="shared" si="20"/>
        <v>115142.36259775001</v>
      </c>
      <c r="H132" s="12">
        <f>IF(H111=0,0,H30*1000000/H111)</f>
        <v>398576.21411096264</v>
      </c>
      <c r="I132" s="12">
        <f t="shared" si="20"/>
        <v>183657.20534102331</v>
      </c>
      <c r="J132" s="12"/>
      <c r="K132" s="12"/>
      <c r="L132" s="12"/>
      <c r="M132" s="12"/>
      <c r="N132" s="12"/>
      <c r="O132" s="11"/>
      <c r="P132"/>
      <c r="Q132"/>
      <c r="R132"/>
      <c r="S132"/>
      <c r="T132"/>
      <c r="U132"/>
      <c r="V132"/>
      <c r="W132"/>
      <c r="X132"/>
      <c r="Y132"/>
      <c r="Z132"/>
      <c r="AA132"/>
      <c r="AB132"/>
      <c r="AC132"/>
      <c r="AD132"/>
    </row>
    <row r="133" spans="1:30" ht="15.45" customHeight="1">
      <c r="A133" s="2">
        <v>6</v>
      </c>
      <c r="B133" s="10">
        <v>2017</v>
      </c>
      <c r="C133" s="9">
        <f t="shared" ref="C133:H133" si="21">IF(C112=0,0,C31*1000000/C112)</f>
        <v>6637.8976720574883</v>
      </c>
      <c r="D133" s="9">
        <f t="shared" si="21"/>
        <v>33865.273063523491</v>
      </c>
      <c r="E133" s="9">
        <f t="shared" si="21"/>
        <v>114522.20855065566</v>
      </c>
      <c r="F133" s="9">
        <f t="shared" si="21"/>
        <v>122912.70608594171</v>
      </c>
      <c r="G133" s="9">
        <f t="shared" si="21"/>
        <v>97035.570451098247</v>
      </c>
      <c r="H133" s="9">
        <f t="shared" si="21"/>
        <v>176514.9806888724</v>
      </c>
      <c r="I133" s="9"/>
      <c r="J133" s="9"/>
      <c r="K133" s="9"/>
      <c r="L133" s="9"/>
      <c r="M133" s="9"/>
      <c r="N133" s="9"/>
      <c r="O133" s="8"/>
      <c r="P133"/>
      <c r="Q133"/>
      <c r="R133"/>
      <c r="S133"/>
      <c r="T133"/>
      <c r="U133"/>
      <c r="V133"/>
      <c r="W133"/>
      <c r="X133"/>
      <c r="Y133"/>
      <c r="Z133"/>
      <c r="AA133"/>
      <c r="AB133"/>
      <c r="AC133"/>
      <c r="AD133"/>
    </row>
    <row r="134" spans="1:30" ht="15.45" customHeight="1">
      <c r="A134" s="2">
        <v>7</v>
      </c>
      <c r="B134" s="13">
        <v>2018</v>
      </c>
      <c r="C134" s="12">
        <f>IF(C113=0,0,C32*1000000/C113)</f>
        <v>9893.2258387821421</v>
      </c>
      <c r="D134" s="12">
        <f>IF(D113=0,0,D32*1000000/D113)</f>
        <v>37146.610088894522</v>
      </c>
      <c r="E134" s="12">
        <f>IF(E113=0,0,E32*1000000/E113)</f>
        <v>78197.911285711205</v>
      </c>
      <c r="F134" s="12">
        <f>IF(F113=0,0,F32*1000000/F113)</f>
        <v>153726.60265012697</v>
      </c>
      <c r="G134" s="12">
        <f>IF(G113=0,0,G32*1000000/G113)</f>
        <v>319359.4737318905</v>
      </c>
      <c r="H134" s="12"/>
      <c r="I134" s="12"/>
      <c r="J134" s="12"/>
      <c r="K134" s="12"/>
      <c r="L134" s="12"/>
      <c r="M134" s="12"/>
      <c r="N134" s="12"/>
      <c r="O134" s="11"/>
      <c r="P134"/>
      <c r="Q134"/>
      <c r="R134"/>
      <c r="S134"/>
      <c r="T134"/>
      <c r="U134"/>
      <c r="V134"/>
      <c r="W134"/>
      <c r="X134"/>
      <c r="Y134"/>
      <c r="Z134"/>
      <c r="AA134"/>
      <c r="AB134"/>
      <c r="AC134"/>
      <c r="AD134"/>
    </row>
    <row r="135" spans="1:30" ht="15.45" customHeight="1">
      <c r="A135" s="2">
        <v>8</v>
      </c>
      <c r="B135" s="10">
        <v>2019</v>
      </c>
      <c r="C135" s="9">
        <f>IF(C114=0,0,C33*1000000/C114)</f>
        <v>9958.4529174483196</v>
      </c>
      <c r="D135" s="9">
        <f>IF(D114=0,0,D33*1000000/D114)</f>
        <v>35143.144412503454</v>
      </c>
      <c r="E135" s="9">
        <f>IF(E114=0,0,E33*1000000/E114)</f>
        <v>119990.22152555158</v>
      </c>
      <c r="F135" s="9">
        <f>IF(F114=0,0,F33*1000000/F114)</f>
        <v>144885.12865791837</v>
      </c>
      <c r="G135" s="9"/>
      <c r="H135" s="9"/>
      <c r="I135" s="9"/>
      <c r="J135" s="9"/>
      <c r="K135" s="9"/>
      <c r="L135" s="9"/>
      <c r="M135" s="9"/>
      <c r="N135" s="9"/>
      <c r="O135" s="8"/>
      <c r="P135"/>
      <c r="Q135"/>
      <c r="R135"/>
      <c r="S135"/>
      <c r="T135"/>
      <c r="U135"/>
      <c r="V135"/>
      <c r="W135"/>
      <c r="X135"/>
      <c r="Y135"/>
      <c r="Z135"/>
      <c r="AA135"/>
      <c r="AB135"/>
      <c r="AC135"/>
      <c r="AD135"/>
    </row>
    <row r="136" spans="1:30" ht="15.45" customHeight="1">
      <c r="A136" s="2">
        <v>9</v>
      </c>
      <c r="B136" s="13">
        <v>2020</v>
      </c>
      <c r="C136" s="12">
        <f>IF(C115=0,0,C34*1000000/C115)</f>
        <v>16158.78248112596</v>
      </c>
      <c r="D136" s="12">
        <f>IF(D115=0,0,D34*1000000/D115)</f>
        <v>41944.4078724102</v>
      </c>
      <c r="E136" s="12">
        <f>IF(E115=0,0,E34*1000000/E115)</f>
        <v>121077.71315074869</v>
      </c>
      <c r="F136" s="12"/>
      <c r="G136" s="12"/>
      <c r="H136" s="12"/>
      <c r="I136" s="12"/>
      <c r="J136" s="12"/>
      <c r="K136" s="12"/>
      <c r="L136" s="12"/>
      <c r="M136" s="12"/>
      <c r="N136" s="12"/>
      <c r="O136" s="11"/>
      <c r="P136"/>
      <c r="Q136"/>
      <c r="R136"/>
      <c r="S136"/>
      <c r="T136"/>
      <c r="U136"/>
      <c r="V136"/>
      <c r="W136"/>
      <c r="X136"/>
      <c r="Y136"/>
      <c r="Z136"/>
      <c r="AA136"/>
      <c r="AB136"/>
      <c r="AC136"/>
      <c r="AD136"/>
    </row>
    <row r="137" spans="1:30" ht="15.45" customHeight="1">
      <c r="A137" s="2">
        <v>10</v>
      </c>
      <c r="B137" s="10">
        <v>2021</v>
      </c>
      <c r="C137" s="9">
        <f>IF(C116=0,0,C35*1000000/C116)</f>
        <v>29215.010458395162</v>
      </c>
      <c r="D137" s="9">
        <f>IF(D116=0,0,D35*1000000/D116)</f>
        <v>32212.890778068369</v>
      </c>
      <c r="E137" s="9"/>
      <c r="F137" s="9"/>
      <c r="G137" s="9"/>
      <c r="H137" s="9"/>
      <c r="I137" s="9"/>
      <c r="J137" s="9"/>
      <c r="K137" s="9"/>
      <c r="L137" s="9"/>
      <c r="M137" s="9"/>
      <c r="N137" s="9"/>
      <c r="O137" s="8"/>
      <c r="P137"/>
      <c r="Q137"/>
      <c r="R137"/>
      <c r="S137"/>
      <c r="T137"/>
      <c r="U137"/>
      <c r="V137"/>
      <c r="W137"/>
      <c r="X137"/>
      <c r="Y137"/>
      <c r="Z137"/>
      <c r="AA137"/>
      <c r="AB137"/>
      <c r="AC137"/>
      <c r="AD137"/>
    </row>
    <row r="138" spans="1:30" ht="15.45" customHeight="1">
      <c r="A138" s="2">
        <v>11</v>
      </c>
      <c r="B138" s="7">
        <v>2022</v>
      </c>
      <c r="C138" s="6">
        <f>IF(C117=0,0,C36*1000000/C117)</f>
        <v>20661.435600865119</v>
      </c>
      <c r="D138" s="6"/>
      <c r="E138" s="6"/>
      <c r="F138" s="6"/>
      <c r="G138" s="6"/>
      <c r="H138" s="6"/>
      <c r="I138" s="6"/>
      <c r="J138" s="6"/>
      <c r="K138" s="6"/>
      <c r="L138" s="6"/>
      <c r="M138" s="6"/>
      <c r="N138" s="6"/>
      <c r="O138" s="5"/>
      <c r="P138"/>
      <c r="Q138"/>
      <c r="R138"/>
      <c r="S138"/>
      <c r="T138"/>
      <c r="U138"/>
      <c r="V138"/>
      <c r="W138"/>
      <c r="X138"/>
      <c r="Y138"/>
      <c r="Z138"/>
      <c r="AA138"/>
      <c r="AB138"/>
      <c r="AC138"/>
      <c r="AD138"/>
    </row>
    <row r="139" spans="1:30" ht="15.45" customHeight="1">
      <c r="P139"/>
      <c r="Q139"/>
      <c r="R139"/>
      <c r="S139"/>
      <c r="T139"/>
      <c r="U139"/>
      <c r="V139"/>
      <c r="W139"/>
      <c r="X139"/>
      <c r="Y139"/>
      <c r="Z139"/>
      <c r="AA139"/>
      <c r="AB139"/>
      <c r="AC139"/>
      <c r="AD139"/>
    </row>
    <row r="140" spans="1:30" ht="15.45" customHeight="1">
      <c r="B140" s="2" t="s">
        <v>122</v>
      </c>
      <c r="C140" s="33">
        <f>AVERAGE(C136:C138)</f>
        <v>22011.742846795416</v>
      </c>
      <c r="D140" s="33">
        <f>AVERAGE(D135:D137)</f>
        <v>36433.481020994011</v>
      </c>
      <c r="E140" s="33">
        <f>AVERAGE(E134:E136)</f>
        <v>106421.94865400383</v>
      </c>
      <c r="F140" s="33">
        <f>AVERAGE(F133:F135)</f>
        <v>140508.14579799568</v>
      </c>
      <c r="G140" s="33">
        <f>AVERAGE(G132:G134)</f>
        <v>177179.13559357959</v>
      </c>
      <c r="H140" s="33">
        <f>AVERAGE(H131:H133)</f>
        <v>283124.74285927456</v>
      </c>
      <c r="I140" s="33">
        <f>AVERAGE(I130:I132)</f>
        <v>282435.29359572538</v>
      </c>
      <c r="J140" s="33">
        <f>AVERAGE(J129:J131)</f>
        <v>223442.58365872863</v>
      </c>
      <c r="K140" s="33">
        <f>AVERAGE(K128:K130)</f>
        <v>125425.98796267241</v>
      </c>
      <c r="L140" s="33">
        <f>AVERAGE(L128:L129)</f>
        <v>88225.468953700823</v>
      </c>
      <c r="M140" s="33">
        <f>AVERAGE(M128)</f>
        <v>38480.557309548531</v>
      </c>
      <c r="P140"/>
      <c r="Q140"/>
      <c r="R140"/>
      <c r="S140"/>
      <c r="T140"/>
      <c r="U140"/>
      <c r="V140"/>
      <c r="W140"/>
      <c r="X140"/>
      <c r="Y140"/>
      <c r="Z140"/>
      <c r="AA140"/>
      <c r="AB140"/>
      <c r="AC140"/>
      <c r="AD140"/>
    </row>
    <row r="141" spans="1:30" ht="15.45" customHeight="1">
      <c r="B141" s="64" t="s">
        <v>37</v>
      </c>
      <c r="C141" s="97">
        <f>AVERAGE(C128:C138)</f>
        <v>17473.899498244027</v>
      </c>
      <c r="D141" s="97">
        <f>AVERAGE(D128:D137)</f>
        <v>40384.147373323838</v>
      </c>
      <c r="E141" s="97">
        <f>AVERAGE(E128:E136)</f>
        <v>124416.0270064847</v>
      </c>
      <c r="F141" s="97">
        <f>AVERAGE(F128:F135)</f>
        <v>162007.11299790384</v>
      </c>
      <c r="G141" s="97">
        <f>AVERAGE(G128:G134)</f>
        <v>220830.52811928053</v>
      </c>
      <c r="H141" s="97">
        <f>AVERAGE(H128:H133)</f>
        <v>557368.38681479555</v>
      </c>
      <c r="I141" s="97">
        <f>AVERAGE(I128:I132)</f>
        <v>369648.16589405265</v>
      </c>
      <c r="J141" s="97">
        <f>AVERAGE(J128:J131)</f>
        <v>205518.90123908751</v>
      </c>
      <c r="K141" s="97">
        <f>AVERAGE(K128:K130)</f>
        <v>125425.98796267241</v>
      </c>
      <c r="L141" s="97">
        <f>AVERAGE(L128:L129)</f>
        <v>88225.468953700823</v>
      </c>
      <c r="M141" s="97">
        <f>AVERAGE(M128)</f>
        <v>38480.557309548531</v>
      </c>
      <c r="P141"/>
      <c r="Q141"/>
      <c r="R141"/>
      <c r="S141"/>
      <c r="T141"/>
      <c r="U141"/>
      <c r="V141"/>
      <c r="W141"/>
      <c r="X141"/>
      <c r="Y141"/>
      <c r="Z141"/>
      <c r="AA141"/>
      <c r="AB141"/>
      <c r="AC141"/>
      <c r="AD141"/>
    </row>
    <row r="142" spans="1:30" ht="15.45" customHeight="1">
      <c r="B142" s="2" t="s">
        <v>18</v>
      </c>
      <c r="C142" s="33" cm="1">
        <f t="array" ref="C142">TREND(C128:C138,$A128:$A138,11.5)</f>
        <v>13482.948175383104</v>
      </c>
      <c r="D142" s="33" cm="1">
        <f t="array" ref="D142">TREND(D128:D137,$A128:$A137,10.5)</f>
        <v>36991.071136096332</v>
      </c>
      <c r="E142" s="33" cm="1">
        <f t="array" ref="E142">TREND(E128:E136,$A128:$A136,9.5)</f>
        <v>83724.152303101975</v>
      </c>
      <c r="F142" s="33" cm="1">
        <f t="array" ref="F142">TREND(F128:F135,$A128:$A135,8.5)</f>
        <v>122505.05484603565</v>
      </c>
      <c r="G142" s="33" cm="1">
        <f t="array" ref="G142">TREND(G128:G134,$A128:$A134,7.5)</f>
        <v>210662.09955046466</v>
      </c>
      <c r="H142" s="33" cm="1">
        <f t="array" ref="H142">TREND(H128:H133,$A128:$A133,6.5)</f>
        <v>111994.15805492969</v>
      </c>
      <c r="I142" s="33" cm="1">
        <f t="array" ref="I142">TREND(I128:I132,$A128:$A132,5.5)</f>
        <v>166726.02461662132</v>
      </c>
      <c r="J142" s="33" cm="1">
        <f t="array" ref="J142">TREND(J128:J131,$A128:$A131,4.5)</f>
        <v>113391.62421786887</v>
      </c>
      <c r="K142" s="33" cm="1">
        <f t="array" ref="K142">TREND(K128:K130,$A128:$A130,3.5)</f>
        <v>145729.24698975007</v>
      </c>
      <c r="L142" s="33" cm="1">
        <f t="array" ref="L142">TREND(L128:L129,$A128:$A129,2.5)</f>
        <v>143046.56740166189</v>
      </c>
      <c r="M142" s="33" cm="1">
        <f t="array" ref="M142">TREND(M128,$A128,1.5)</f>
        <v>38480.557309548531</v>
      </c>
      <c r="P142"/>
      <c r="Q142"/>
      <c r="R142"/>
      <c r="S142"/>
      <c r="T142"/>
      <c r="U142"/>
      <c r="V142"/>
      <c r="W142"/>
      <c r="X142"/>
      <c r="Y142"/>
      <c r="Z142"/>
      <c r="AA142"/>
      <c r="AB142"/>
      <c r="AC142"/>
      <c r="AD142"/>
    </row>
    <row r="143" spans="1:30" ht="15.45" customHeight="1">
      <c r="B143" s="62" t="s">
        <v>17</v>
      </c>
      <c r="C143" s="98">
        <f>C140</f>
        <v>22011.742846795416</v>
      </c>
      <c r="D143" s="98">
        <f t="shared" ref="D143:M143" si="22">D140</f>
        <v>36433.481020994011</v>
      </c>
      <c r="E143" s="98">
        <f t="shared" si="22"/>
        <v>106421.94865400383</v>
      </c>
      <c r="F143" s="98">
        <f t="shared" si="22"/>
        <v>140508.14579799568</v>
      </c>
      <c r="G143" s="98">
        <f t="shared" si="22"/>
        <v>177179.13559357959</v>
      </c>
      <c r="H143" s="98">
        <f>H140</f>
        <v>283124.74285927456</v>
      </c>
      <c r="I143" s="98">
        <f>I140</f>
        <v>282435.29359572538</v>
      </c>
      <c r="J143" s="98">
        <f>J140</f>
        <v>223442.58365872863</v>
      </c>
      <c r="K143" s="98">
        <f>K140</f>
        <v>125425.98796267241</v>
      </c>
      <c r="L143" s="98">
        <f t="shared" si="22"/>
        <v>88225.468953700823</v>
      </c>
      <c r="M143" s="98">
        <f t="shared" si="22"/>
        <v>38480.557309548531</v>
      </c>
      <c r="N143" s="206">
        <v>20000</v>
      </c>
      <c r="O143" s="206">
        <v>10000</v>
      </c>
      <c r="P143"/>
      <c r="Q143"/>
      <c r="R143"/>
      <c r="S143"/>
      <c r="T143"/>
      <c r="U143"/>
      <c r="V143"/>
      <c r="W143"/>
      <c r="X143"/>
      <c r="Y143"/>
      <c r="Z143"/>
      <c r="AA143"/>
      <c r="AB143"/>
      <c r="AC143"/>
      <c r="AD143"/>
    </row>
    <row r="144" spans="1:30" ht="15.45" customHeight="1">
      <c r="I144" s="94"/>
      <c r="J144" s="94"/>
      <c r="K144" s="94"/>
      <c r="L144" s="94"/>
      <c r="M144" s="94"/>
    </row>
    <row r="145" spans="1:15" ht="15.45" customHeight="1">
      <c r="B145" s="43" t="s">
        <v>443</v>
      </c>
    </row>
    <row r="146" spans="1:15" ht="15.45" customHeight="1">
      <c r="B146" s="43" t="s">
        <v>453</v>
      </c>
    </row>
    <row r="147" spans="1:15" ht="15.45" customHeight="1">
      <c r="B147" s="43" t="s">
        <v>459</v>
      </c>
    </row>
    <row r="148" spans="1:15" ht="15.45" customHeight="1">
      <c r="B148" s="43" t="s">
        <v>460</v>
      </c>
    </row>
    <row r="149" spans="1:15" ht="15.45" customHeight="1"/>
    <row r="150" spans="1:15" ht="15.6">
      <c r="A150" s="42" t="s">
        <v>107</v>
      </c>
      <c r="B150" s="1"/>
      <c r="C150" s="1"/>
      <c r="D150" s="1"/>
      <c r="E150" s="1"/>
      <c r="F150" s="1"/>
      <c r="G150" s="1"/>
      <c r="H150" s="1"/>
      <c r="I150" s="1"/>
      <c r="J150" s="1"/>
      <c r="K150" s="1"/>
      <c r="L150" s="1"/>
      <c r="M150" s="1"/>
      <c r="N150" s="1"/>
      <c r="O150" s="1"/>
    </row>
    <row r="152" spans="1:15" ht="15.45" customHeight="1">
      <c r="B152" s="243" t="s">
        <v>391</v>
      </c>
      <c r="C152" s="244"/>
      <c r="D152" s="244"/>
      <c r="E152" s="244"/>
      <c r="F152" s="244"/>
      <c r="G152" s="244"/>
      <c r="H152" s="244"/>
      <c r="I152" s="244"/>
      <c r="J152" s="244"/>
      <c r="K152" s="244"/>
      <c r="L152" s="244"/>
      <c r="M152" s="96"/>
      <c r="N152" s="44"/>
      <c r="O152" s="44"/>
    </row>
    <row r="153" spans="1:15" ht="15.45" customHeight="1">
      <c r="B153" s="14" t="s">
        <v>429</v>
      </c>
      <c r="C153" s="241" t="s">
        <v>392</v>
      </c>
      <c r="D153" s="242"/>
      <c r="E153" s="242"/>
      <c r="F153" s="242"/>
      <c r="G153" s="242"/>
      <c r="H153" s="242"/>
      <c r="I153" s="242"/>
      <c r="J153" s="242"/>
      <c r="K153" s="242"/>
      <c r="L153" s="242"/>
      <c r="M153" s="96"/>
      <c r="N153" s="44"/>
      <c r="O153" s="44"/>
    </row>
    <row r="154" spans="1:15" ht="15.45" customHeight="1">
      <c r="B154" s="14"/>
      <c r="C154" s="44">
        <v>1</v>
      </c>
      <c r="D154" s="44">
        <v>2</v>
      </c>
      <c r="E154" s="44">
        <v>3</v>
      </c>
      <c r="F154" s="44">
        <v>4</v>
      </c>
      <c r="G154" s="44">
        <v>5</v>
      </c>
      <c r="H154" s="44">
        <v>6</v>
      </c>
      <c r="I154" s="44">
        <v>7</v>
      </c>
      <c r="J154" s="44">
        <v>8</v>
      </c>
      <c r="K154" s="44">
        <v>9</v>
      </c>
      <c r="L154" s="44">
        <v>10</v>
      </c>
      <c r="M154" s="44">
        <v>11</v>
      </c>
      <c r="N154" s="44">
        <v>12</v>
      </c>
      <c r="O154" s="44">
        <v>13</v>
      </c>
    </row>
    <row r="155" spans="1:15" ht="15.45" customHeight="1">
      <c r="B155" s="13">
        <v>2012</v>
      </c>
      <c r="C155" s="12">
        <f t="shared" ref="C155:M155" si="23">C26</f>
        <v>48.023612908097455</v>
      </c>
      <c r="D155" s="12">
        <f t="shared" si="23"/>
        <v>286.66129272869551</v>
      </c>
      <c r="E155" s="12">
        <f t="shared" si="23"/>
        <v>595.68033025982356</v>
      </c>
      <c r="F155" s="12">
        <f t="shared" si="23"/>
        <v>584.61732368923117</v>
      </c>
      <c r="G155" s="12">
        <f t="shared" si="23"/>
        <v>440.61708275591519</v>
      </c>
      <c r="H155" s="12">
        <f t="shared" si="23"/>
        <v>233.10734765990119</v>
      </c>
      <c r="I155" s="12">
        <f t="shared" si="23"/>
        <v>100.45429313224945</v>
      </c>
      <c r="J155" s="12">
        <f t="shared" si="23"/>
        <v>44.259790744214754</v>
      </c>
      <c r="K155" s="12">
        <f t="shared" si="23"/>
        <v>28.60899193379678</v>
      </c>
      <c r="L155" s="12">
        <f t="shared" si="23"/>
        <v>17.737684921168494</v>
      </c>
      <c r="M155" s="12">
        <f t="shared" si="23"/>
        <v>11.223495881951422</v>
      </c>
      <c r="N155" s="60">
        <f t="shared" ref="N155:O155" si="24">N$143*N107/1000000</f>
        <v>2.5</v>
      </c>
      <c r="O155" s="60">
        <f t="shared" si="24"/>
        <v>1.25</v>
      </c>
    </row>
    <row r="156" spans="1:15" ht="15.45" customHeight="1">
      <c r="B156" s="10">
        <v>2013</v>
      </c>
      <c r="C156" s="9">
        <f t="shared" ref="C156:L156" si="25">C27</f>
        <v>48.41390721640191</v>
      </c>
      <c r="D156" s="9">
        <f t="shared" si="25"/>
        <v>307.16710140746642</v>
      </c>
      <c r="E156" s="9">
        <f t="shared" si="25"/>
        <v>580.95583731957004</v>
      </c>
      <c r="F156" s="9">
        <f t="shared" si="25"/>
        <v>595.84803332032982</v>
      </c>
      <c r="G156" s="9">
        <f t="shared" si="25"/>
        <v>378.36016730727681</v>
      </c>
      <c r="H156" s="9">
        <f t="shared" si="25"/>
        <v>139.26617911516402</v>
      </c>
      <c r="I156" s="9">
        <f t="shared" si="25"/>
        <v>98.478034405877821</v>
      </c>
      <c r="J156" s="9">
        <f t="shared" si="25"/>
        <v>59.33716845528221</v>
      </c>
      <c r="K156" s="9">
        <f t="shared" si="25"/>
        <v>22.954651074453345</v>
      </c>
      <c r="L156" s="9">
        <f t="shared" si="25"/>
        <v>17.3454027266522</v>
      </c>
      <c r="M156" s="56">
        <f t="shared" ref="M156:O156" si="26">M$143*M108/1000000</f>
        <v>3.8480557309548531</v>
      </c>
      <c r="N156" s="56">
        <f t="shared" si="26"/>
        <v>2</v>
      </c>
      <c r="O156" s="56">
        <f t="shared" si="26"/>
        <v>1</v>
      </c>
    </row>
    <row r="157" spans="1:15" ht="15.45" customHeight="1">
      <c r="B157" s="13">
        <v>2014</v>
      </c>
      <c r="C157" s="12">
        <f t="shared" ref="C157:K157" si="27">C28</f>
        <v>52.230843154306029</v>
      </c>
      <c r="D157" s="12">
        <f t="shared" si="27"/>
        <v>320.99030507362795</v>
      </c>
      <c r="E157" s="12">
        <f t="shared" si="27"/>
        <v>552.86100085633802</v>
      </c>
      <c r="F157" s="12">
        <f t="shared" si="27"/>
        <v>493.15675057697689</v>
      </c>
      <c r="G157" s="12">
        <f t="shared" si="27"/>
        <v>309.35356180499548</v>
      </c>
      <c r="H157" s="12">
        <f t="shared" si="27"/>
        <v>143.84431991869795</v>
      </c>
      <c r="I157" s="12">
        <f t="shared" si="27"/>
        <v>93.244121858300616</v>
      </c>
      <c r="J157" s="12">
        <f t="shared" si="27"/>
        <v>40.692335995621839</v>
      </c>
      <c r="K157" s="12">
        <f t="shared" si="27"/>
        <v>23.467309571352974</v>
      </c>
      <c r="L157" s="60">
        <f t="shared" ref="L157:O157" si="28">L$143*L109/1000000</f>
        <v>8.822546895370083</v>
      </c>
      <c r="M157" s="60">
        <f t="shared" si="28"/>
        <v>3.8480557309548531</v>
      </c>
      <c r="N157" s="60">
        <f t="shared" si="28"/>
        <v>2</v>
      </c>
      <c r="O157" s="60">
        <f t="shared" si="28"/>
        <v>1</v>
      </c>
    </row>
    <row r="158" spans="1:15" ht="15.45" customHeight="1">
      <c r="B158" s="10">
        <v>2015</v>
      </c>
      <c r="C158" s="9">
        <f t="shared" ref="C158:J158" si="29">C29</f>
        <v>59.804277371132208</v>
      </c>
      <c r="D158" s="9">
        <f t="shared" si="29"/>
        <v>358.22527053326439</v>
      </c>
      <c r="E158" s="9">
        <f t="shared" si="29"/>
        <v>531.81274290248814</v>
      </c>
      <c r="F158" s="9">
        <f t="shared" si="29"/>
        <v>457.75194938672763</v>
      </c>
      <c r="G158" s="9">
        <f t="shared" si="29"/>
        <v>295.43410321763344</v>
      </c>
      <c r="H158" s="9">
        <f t="shared" si="29"/>
        <v>159.9984363704931</v>
      </c>
      <c r="I158" s="9">
        <f t="shared" si="29"/>
        <v>97.035570451098224</v>
      </c>
      <c r="J158" s="9">
        <f t="shared" si="29"/>
        <v>33.670487645854266</v>
      </c>
      <c r="K158" s="56">
        <f t="shared" ref="K158:O158" si="30">K$143*K110/1000000</f>
        <v>12.542598796267241</v>
      </c>
      <c r="L158" s="56">
        <f t="shared" si="30"/>
        <v>8.822546895370083</v>
      </c>
      <c r="M158" s="56">
        <f t="shared" si="30"/>
        <v>3.8480557309548531</v>
      </c>
      <c r="N158" s="56">
        <f t="shared" si="30"/>
        <v>2</v>
      </c>
      <c r="O158" s="56">
        <f t="shared" si="30"/>
        <v>1</v>
      </c>
    </row>
    <row r="159" spans="1:15" ht="15.45" customHeight="1">
      <c r="B159" s="13">
        <v>2016</v>
      </c>
      <c r="C159" s="12">
        <f t="shared" ref="C159:I159" si="31">C30</f>
        <v>52.53970634487878</v>
      </c>
      <c r="D159" s="12">
        <f t="shared" si="31"/>
        <v>310.41933231092372</v>
      </c>
      <c r="E159" s="12">
        <f t="shared" si="31"/>
        <v>539.94182558584077</v>
      </c>
      <c r="F159" s="12">
        <f t="shared" si="31"/>
        <v>440.3849179049368</v>
      </c>
      <c r="G159" s="12">
        <f t="shared" si="31"/>
        <v>345.42708779325</v>
      </c>
      <c r="H159" s="12">
        <f t="shared" si="31"/>
        <v>199.2881070554813</v>
      </c>
      <c r="I159" s="12">
        <f t="shared" si="31"/>
        <v>91.828602670511643</v>
      </c>
      <c r="J159" s="60">
        <f t="shared" ref="J159:O159" si="32">J$143*J111/1000000</f>
        <v>123.47018485157288</v>
      </c>
      <c r="K159" s="60">
        <f>K$143*K111/1000000</f>
        <v>12.542598796267241</v>
      </c>
      <c r="L159" s="60">
        <f t="shared" si="32"/>
        <v>8.822546895370083</v>
      </c>
      <c r="M159" s="60">
        <f t="shared" si="32"/>
        <v>3.8480557309548531</v>
      </c>
      <c r="N159" s="60">
        <f t="shared" si="32"/>
        <v>2</v>
      </c>
      <c r="O159" s="60">
        <f t="shared" si="32"/>
        <v>1</v>
      </c>
    </row>
    <row r="160" spans="1:15" ht="15.45" customHeight="1">
      <c r="B160" s="10">
        <v>2017</v>
      </c>
      <c r="C160" s="9">
        <f t="shared" ref="C160:H160" si="33">C31</f>
        <v>39.827386032344933</v>
      </c>
      <c r="D160" s="9">
        <f t="shared" si="33"/>
        <v>304.7874575717114</v>
      </c>
      <c r="E160" s="9">
        <f t="shared" si="33"/>
        <v>458.08883420262265</v>
      </c>
      <c r="F160" s="9">
        <f t="shared" si="33"/>
        <v>491.65082434376689</v>
      </c>
      <c r="G160" s="9">
        <f t="shared" si="33"/>
        <v>291.10671135329471</v>
      </c>
      <c r="H160" s="9">
        <f t="shared" si="33"/>
        <v>176.51498068887238</v>
      </c>
      <c r="I160" s="56">
        <f t="shared" ref="I160:O160" si="34">I$143*I112/1000000</f>
        <v>94.200798685460214</v>
      </c>
      <c r="J160" s="56">
        <f t="shared" si="34"/>
        <v>82.289106244916752</v>
      </c>
      <c r="K160" s="56">
        <f t="shared" si="34"/>
        <v>12.542598796267241</v>
      </c>
      <c r="L160" s="56">
        <f t="shared" si="34"/>
        <v>8.822546895370083</v>
      </c>
      <c r="M160" s="56">
        <f t="shared" si="34"/>
        <v>3.8480557309548531</v>
      </c>
      <c r="N160" s="56">
        <f t="shared" si="34"/>
        <v>2</v>
      </c>
      <c r="O160" s="56">
        <f t="shared" si="34"/>
        <v>1</v>
      </c>
    </row>
    <row r="161" spans="1:15" ht="15.45" customHeight="1">
      <c r="B161" s="13">
        <v>2018</v>
      </c>
      <c r="C161" s="12">
        <f>C32</f>
        <v>59.359355032692861</v>
      </c>
      <c r="D161" s="12">
        <f>D32</f>
        <v>260.02627062226168</v>
      </c>
      <c r="E161" s="12">
        <f>E32</f>
        <v>390.989556428556</v>
      </c>
      <c r="F161" s="12">
        <f>F32</f>
        <v>461.17980795038085</v>
      </c>
      <c r="G161" s="12">
        <f>G32</f>
        <v>319.35947373189049</v>
      </c>
      <c r="H161" s="60">
        <f>H$143*H113/1000000</f>
        <v>768.64956024504454</v>
      </c>
      <c r="I161" s="60">
        <f t="shared" ref="I161:O161" si="35">I$143*I113/1000000</f>
        <v>215.26017622125539</v>
      </c>
      <c r="J161" s="60">
        <f t="shared" si="35"/>
        <v>188.04052363204048</v>
      </c>
      <c r="K161" s="60">
        <f t="shared" si="35"/>
        <v>12.542598796267241</v>
      </c>
      <c r="L161" s="60">
        <f t="shared" si="35"/>
        <v>8.822546895370083</v>
      </c>
      <c r="M161" s="60">
        <f t="shared" si="35"/>
        <v>6.8248616147878867</v>
      </c>
      <c r="N161" s="60">
        <f t="shared" si="35"/>
        <v>3.040434854955929</v>
      </c>
      <c r="O161" s="60">
        <f t="shared" si="35"/>
        <v>1.5202174274779827</v>
      </c>
    </row>
    <row r="162" spans="1:15" ht="15.45" customHeight="1">
      <c r="B162" s="10">
        <v>2019</v>
      </c>
      <c r="C162" s="9">
        <f>C33</f>
        <v>59.750717504689916</v>
      </c>
      <c r="D162" s="9">
        <f>D33</f>
        <v>210.8588664750207</v>
      </c>
      <c r="E162" s="9">
        <f>E33</f>
        <v>359.97066457665471</v>
      </c>
      <c r="F162" s="9">
        <f>F33</f>
        <v>434.65538597375507</v>
      </c>
      <c r="G162" s="56">
        <f t="shared" ref="G162:O162" si="36">G$143*G114/1000000</f>
        <v>765.6129361829561</v>
      </c>
      <c r="H162" s="56">
        <f>H$143*H114/1000000</f>
        <v>585.53824096914138</v>
      </c>
      <c r="I162" s="56">
        <f t="shared" si="36"/>
        <v>163.97988297179145</v>
      </c>
      <c r="J162" s="56">
        <f t="shared" si="36"/>
        <v>143.24462425155124</v>
      </c>
      <c r="K162" s="56">
        <f t="shared" si="36"/>
        <v>12.542598796267241</v>
      </c>
      <c r="L162" s="56">
        <f t="shared" si="36"/>
        <v>8.822546895370083</v>
      </c>
      <c r="M162" s="56">
        <f t="shared" si="36"/>
        <v>4.5235463245558876</v>
      </c>
      <c r="N162" s="56">
        <f t="shared" si="36"/>
        <v>2.0152127163115798</v>
      </c>
      <c r="O162" s="56">
        <f t="shared" si="36"/>
        <v>1.0076063581557899</v>
      </c>
    </row>
    <row r="163" spans="1:15" ht="15.45" customHeight="1">
      <c r="B163" s="13">
        <v>2020</v>
      </c>
      <c r="C163" s="12">
        <f>C34</f>
        <v>64.635129924503843</v>
      </c>
      <c r="D163" s="12">
        <f>D34</f>
        <v>209.72203936205102</v>
      </c>
      <c r="E163" s="12">
        <f>E34</f>
        <v>363.23313945224606</v>
      </c>
      <c r="F163" s="60">
        <f t="shared" ref="F163:O163" si="37">F$143*F115/1000000</f>
        <v>544.84553363033979</v>
      </c>
      <c r="G163" s="60">
        <f t="shared" si="37"/>
        <v>530.96376874465886</v>
      </c>
      <c r="H163" s="60">
        <f t="shared" si="37"/>
        <v>406.07933392441919</v>
      </c>
      <c r="I163" s="60">
        <f t="shared" si="37"/>
        <v>113.72244713509419</v>
      </c>
      <c r="J163" s="60">
        <f t="shared" si="37"/>
        <v>99.342241948274761</v>
      </c>
      <c r="K163" s="60">
        <f t="shared" si="37"/>
        <v>12.542598796267241</v>
      </c>
      <c r="L163" s="60">
        <f t="shared" si="37"/>
        <v>8.822546895370083</v>
      </c>
      <c r="M163" s="60">
        <f t="shared" si="37"/>
        <v>3.8480557309548531</v>
      </c>
      <c r="N163" s="60">
        <f t="shared" si="37"/>
        <v>2</v>
      </c>
      <c r="O163" s="60">
        <f t="shared" si="37"/>
        <v>1</v>
      </c>
    </row>
    <row r="164" spans="1:15" ht="15.45" customHeight="1">
      <c r="B164" s="10">
        <v>2021</v>
      </c>
      <c r="C164" s="9">
        <f>C35</f>
        <v>87.645031375185496</v>
      </c>
      <c r="D164" s="9">
        <f>D35</f>
        <v>225.49023544647858</v>
      </c>
      <c r="E164" s="56">
        <f t="shared" ref="E164:O164" si="38">E$143*E116/1000000</f>
        <v>387.11319620426019</v>
      </c>
      <c r="F164" s="56">
        <f t="shared" si="38"/>
        <v>520.3864057004605</v>
      </c>
      <c r="G164" s="56">
        <f t="shared" si="38"/>
        <v>507.12781902268193</v>
      </c>
      <c r="H164" s="56">
        <f t="shared" si="38"/>
        <v>387.8496784256252</v>
      </c>
      <c r="I164" s="56">
        <f t="shared" si="38"/>
        <v>108.61723526992107</v>
      </c>
      <c r="J164" s="56">
        <f t="shared" si="38"/>
        <v>94.882584201860283</v>
      </c>
      <c r="K164" s="56">
        <f t="shared" si="38"/>
        <v>12.542598796267241</v>
      </c>
      <c r="L164" s="56">
        <f t="shared" si="38"/>
        <v>8.822546895370083</v>
      </c>
      <c r="M164" s="56">
        <f t="shared" si="38"/>
        <v>3.8480557309548531</v>
      </c>
      <c r="N164" s="56">
        <f t="shared" si="38"/>
        <v>2</v>
      </c>
      <c r="O164" s="56">
        <f t="shared" si="38"/>
        <v>1</v>
      </c>
    </row>
    <row r="165" spans="1:15" ht="15.45" customHeight="1">
      <c r="B165" s="7">
        <v>2022</v>
      </c>
      <c r="C165" s="6">
        <f>C36</f>
        <v>82.645742403460474</v>
      </c>
      <c r="D165" s="58">
        <f>D$143*D117/1000000</f>
        <v>194.77640444011183</v>
      </c>
      <c r="E165" s="58">
        <f t="shared" ref="E165:O165" si="39">E$143*E117/1000000</f>
        <v>339.98357838863552</v>
      </c>
      <c r="F165" s="58">
        <f t="shared" si="39"/>
        <v>457.03126137164674</v>
      </c>
      <c r="G165" s="58">
        <f t="shared" si="39"/>
        <v>445.38685919862309</v>
      </c>
      <c r="H165" s="58">
        <f t="shared" si="39"/>
        <v>340.63039658934377</v>
      </c>
      <c r="I165" s="58">
        <f t="shared" si="39"/>
        <v>95.393483569759084</v>
      </c>
      <c r="J165" s="58">
        <f t="shared" si="39"/>
        <v>83.330976107278417</v>
      </c>
      <c r="K165" s="58">
        <f t="shared" si="39"/>
        <v>12.542598796267241</v>
      </c>
      <c r="L165" s="58">
        <f t="shared" si="39"/>
        <v>8.822546895370083</v>
      </c>
      <c r="M165" s="58">
        <f t="shared" si="39"/>
        <v>3.8480557309548531</v>
      </c>
      <c r="N165" s="58">
        <f t="shared" si="39"/>
        <v>2</v>
      </c>
      <c r="O165" s="58">
        <f t="shared" si="39"/>
        <v>1</v>
      </c>
    </row>
    <row r="166" spans="1:15" ht="15.45" customHeight="1">
      <c r="M166" s="25"/>
      <c r="N166" s="25"/>
    </row>
    <row r="167" spans="1:15" ht="15.45" customHeight="1">
      <c r="M167" s="25"/>
      <c r="N167" s="25"/>
    </row>
    <row r="168" spans="1:15" ht="15.6">
      <c r="A168" s="42" t="s">
        <v>104</v>
      </c>
      <c r="B168" s="1"/>
      <c r="C168" s="1"/>
      <c r="D168" s="1"/>
      <c r="E168" s="1"/>
      <c r="F168" s="1"/>
      <c r="G168" s="1"/>
      <c r="H168" s="1"/>
      <c r="I168" s="1"/>
      <c r="J168" s="1"/>
      <c r="K168" s="1"/>
      <c r="L168" s="1"/>
      <c r="M168" s="1"/>
      <c r="N168" s="1"/>
      <c r="O168" s="1"/>
    </row>
    <row r="170" spans="1:15" ht="15.6">
      <c r="B170" s="243" t="s">
        <v>42</v>
      </c>
      <c r="C170" s="244"/>
      <c r="D170" s="244"/>
      <c r="E170" s="244"/>
      <c r="F170" s="244"/>
      <c r="G170" s="244"/>
      <c r="H170" s="244"/>
      <c r="I170" s="244"/>
      <c r="J170" s="244"/>
      <c r="K170" s="244"/>
      <c r="L170" s="244"/>
      <c r="M170" s="244"/>
      <c r="N170" s="244"/>
      <c r="O170" s="244"/>
    </row>
    <row r="171" spans="1:15" ht="15.6">
      <c r="B171" s="14"/>
      <c r="C171" s="241" t="s">
        <v>336</v>
      </c>
      <c r="D171" s="242"/>
      <c r="E171" s="242"/>
      <c r="F171" s="242"/>
      <c r="G171" s="242"/>
      <c r="H171" s="242"/>
      <c r="I171" s="242"/>
      <c r="J171" s="242"/>
      <c r="K171" s="242"/>
      <c r="L171" s="242"/>
      <c r="M171" s="242"/>
      <c r="N171" s="242"/>
      <c r="O171" s="242"/>
    </row>
    <row r="172" spans="1:15" ht="15.6">
      <c r="B172" s="14" t="s">
        <v>429</v>
      </c>
      <c r="C172" s="44">
        <v>1</v>
      </c>
      <c r="D172" s="44">
        <v>2</v>
      </c>
      <c r="E172" s="44">
        <v>3</v>
      </c>
      <c r="F172" s="44">
        <v>4</v>
      </c>
      <c r="G172" s="44">
        <v>5</v>
      </c>
      <c r="H172" s="44">
        <v>6</v>
      </c>
      <c r="I172" s="44">
        <v>7</v>
      </c>
      <c r="J172" s="44">
        <v>8</v>
      </c>
      <c r="K172" s="44">
        <v>9</v>
      </c>
      <c r="L172" s="44">
        <v>10</v>
      </c>
      <c r="M172" s="44">
        <v>11</v>
      </c>
      <c r="N172" s="44">
        <v>12</v>
      </c>
      <c r="O172" s="44">
        <v>13</v>
      </c>
    </row>
    <row r="173" spans="1:15" ht="15.6">
      <c r="B173" s="13">
        <v>2012</v>
      </c>
      <c r="C173" s="44"/>
      <c r="D173" s="44"/>
      <c r="E173" s="44"/>
      <c r="F173" s="44"/>
      <c r="G173" s="44"/>
      <c r="H173" s="44"/>
      <c r="I173" s="44"/>
      <c r="J173" s="44"/>
      <c r="K173" s="44"/>
      <c r="L173" s="44"/>
      <c r="M173" s="44"/>
      <c r="N173" s="44"/>
      <c r="O173" s="44"/>
    </row>
    <row r="174" spans="1:15">
      <c r="B174" s="10">
        <v>2013</v>
      </c>
      <c r="C174" s="85"/>
      <c r="D174" s="85"/>
      <c r="E174" s="85"/>
      <c r="F174" s="85"/>
      <c r="G174" s="85"/>
      <c r="H174" s="85"/>
      <c r="I174" s="85"/>
      <c r="J174" s="85"/>
      <c r="K174" s="85"/>
      <c r="L174" s="85"/>
      <c r="M174" s="89">
        <f>(1+$C$185)^0.5</f>
        <v>1.014889156509222</v>
      </c>
      <c r="N174" s="85">
        <f>(1+$C$185)^1.5</f>
        <v>1.0453358312044987</v>
      </c>
      <c r="O174" s="89">
        <f>(1+$C$185)^2.5</f>
        <v>1.0766959061406336</v>
      </c>
    </row>
    <row r="175" spans="1:15">
      <c r="B175" s="13">
        <v>2014</v>
      </c>
      <c r="C175" s="85"/>
      <c r="D175" s="85"/>
      <c r="E175" s="85"/>
      <c r="F175" s="85"/>
      <c r="G175" s="85"/>
      <c r="H175" s="85"/>
      <c r="I175" s="85"/>
      <c r="J175" s="85"/>
      <c r="K175" s="85"/>
      <c r="L175" s="89">
        <f>(1+$C$185)^0.5</f>
        <v>1.014889156509222</v>
      </c>
      <c r="M175" s="85">
        <f>(1+$C$185)^1.5</f>
        <v>1.0453358312044987</v>
      </c>
      <c r="N175" s="89">
        <f>(1+$C$185)^2.5</f>
        <v>1.0766959061406336</v>
      </c>
      <c r="O175" s="85">
        <f>(1+$C$185)^3.5</f>
        <v>1.1089967833248526</v>
      </c>
    </row>
    <row r="176" spans="1:15">
      <c r="B176" s="10">
        <v>2015</v>
      </c>
      <c r="C176" s="85"/>
      <c r="D176" s="85"/>
      <c r="E176" s="85"/>
      <c r="F176" s="85"/>
      <c r="G176" s="85"/>
      <c r="H176" s="85"/>
      <c r="I176" s="85"/>
      <c r="J176" s="85"/>
      <c r="K176" s="89">
        <f>(1+$C$185)^0.5</f>
        <v>1.014889156509222</v>
      </c>
      <c r="L176" s="85">
        <f>(1+$C$185)^1.5</f>
        <v>1.0453358312044987</v>
      </c>
      <c r="M176" s="89">
        <f>(1+$C$185)^2.5</f>
        <v>1.0766959061406336</v>
      </c>
      <c r="N176" s="85">
        <f>(1+$C$185)^3.5</f>
        <v>1.1089967833248526</v>
      </c>
      <c r="O176" s="89">
        <f>(1+$C$185)^4.5</f>
        <v>1.1422666868245983</v>
      </c>
    </row>
    <row r="177" spans="1:16">
      <c r="B177" s="13">
        <v>2016</v>
      </c>
      <c r="C177" s="85"/>
      <c r="D177" s="85"/>
      <c r="E177" s="85"/>
      <c r="F177" s="85"/>
      <c r="G177" s="85"/>
      <c r="H177" s="85"/>
      <c r="I177" s="85"/>
      <c r="J177" s="89">
        <f>(1+$C$185)^0.5</f>
        <v>1.014889156509222</v>
      </c>
      <c r="K177" s="85">
        <f>(1+$C$185)^1.5</f>
        <v>1.0453358312044987</v>
      </c>
      <c r="L177" s="89">
        <f>(1+$C$185)^2.5</f>
        <v>1.0766959061406336</v>
      </c>
      <c r="M177" s="85">
        <f>(1+$C$185)^3.5</f>
        <v>1.1089967833248526</v>
      </c>
      <c r="N177" s="89">
        <f>(1+$C$185)^4.5</f>
        <v>1.1422666868245983</v>
      </c>
      <c r="O177" s="85">
        <f>(1+$C$185)^5.5</f>
        <v>1.1765346874293363</v>
      </c>
    </row>
    <row r="178" spans="1:16">
      <c r="B178" s="10">
        <v>2017</v>
      </c>
      <c r="C178" s="85"/>
      <c r="D178" s="85"/>
      <c r="E178" s="85"/>
      <c r="F178" s="85"/>
      <c r="G178" s="85"/>
      <c r="H178" s="85"/>
      <c r="I178" s="89">
        <f>(1+$C$185)^0.5</f>
        <v>1.014889156509222</v>
      </c>
      <c r="J178" s="85">
        <f>(1+$C$185)^1.5</f>
        <v>1.0453358312044987</v>
      </c>
      <c r="K178" s="89">
        <f>(1+$C$185)^2.5</f>
        <v>1.0766959061406336</v>
      </c>
      <c r="L178" s="85">
        <f>(1+$C$185)^3.5</f>
        <v>1.1089967833248526</v>
      </c>
      <c r="M178" s="89">
        <f>(1+$C$185)^4.5</f>
        <v>1.1422666868245983</v>
      </c>
      <c r="N178" s="85">
        <f>(1+$C$185)^5.5</f>
        <v>1.1765346874293363</v>
      </c>
      <c r="O178" s="89">
        <f>(1+$C$185)^6.5</f>
        <v>1.2118307280522165</v>
      </c>
    </row>
    <row r="179" spans="1:16">
      <c r="B179" s="13">
        <v>2018</v>
      </c>
      <c r="C179" s="85"/>
      <c r="D179" s="85"/>
      <c r="E179" s="85"/>
      <c r="F179" s="85"/>
      <c r="G179" s="85"/>
      <c r="H179" s="89">
        <f>(1+$C$185)^0.5</f>
        <v>1.014889156509222</v>
      </c>
      <c r="I179" s="85">
        <f>(1+$C$185)^1.5</f>
        <v>1.0453358312044987</v>
      </c>
      <c r="J179" s="89">
        <f>(1+$C$185)^2.5</f>
        <v>1.0766959061406336</v>
      </c>
      <c r="K179" s="85">
        <f>(1+$C$185)^3.5</f>
        <v>1.1089967833248526</v>
      </c>
      <c r="L179" s="89">
        <f>(1+$C$185)^4.5</f>
        <v>1.1422666868245983</v>
      </c>
      <c r="M179" s="85">
        <f>(1+$C$185)^5.5</f>
        <v>1.1765346874293363</v>
      </c>
      <c r="N179" s="89">
        <f>(1+$C$185)^6.5</f>
        <v>1.2118307280522165</v>
      </c>
      <c r="O179" s="85">
        <f>(1+$C$185)^7.5</f>
        <v>1.2481856498937829</v>
      </c>
    </row>
    <row r="180" spans="1:16">
      <c r="B180" s="10">
        <v>2019</v>
      </c>
      <c r="C180" s="85"/>
      <c r="D180" s="85"/>
      <c r="E180" s="85"/>
      <c r="F180" s="85"/>
      <c r="G180" s="89">
        <f>(1+$C$185)^0.5</f>
        <v>1.014889156509222</v>
      </c>
      <c r="H180" s="85">
        <f>(1+$C$185)^1.5</f>
        <v>1.0453358312044987</v>
      </c>
      <c r="I180" s="89">
        <f>(1+$C$185)^2.5</f>
        <v>1.0766959061406336</v>
      </c>
      <c r="J180" s="85">
        <f>(1+$C$185)^3.5</f>
        <v>1.1089967833248526</v>
      </c>
      <c r="K180" s="89">
        <f>(1+$C$185)^4.5</f>
        <v>1.1422666868245983</v>
      </c>
      <c r="L180" s="85">
        <f>(1+$C$185)^5.5</f>
        <v>1.1765346874293363</v>
      </c>
      <c r="M180" s="89">
        <f>(1+$C$185)^6.5</f>
        <v>1.2118307280522165</v>
      </c>
      <c r="N180" s="85">
        <f>(1+$C$185)^7.5</f>
        <v>1.2481856498937829</v>
      </c>
      <c r="O180" s="89">
        <f>(1+$C$185)^8.5</f>
        <v>1.2856312193905965</v>
      </c>
    </row>
    <row r="181" spans="1:16">
      <c r="B181" s="13">
        <v>2020</v>
      </c>
      <c r="C181" s="85"/>
      <c r="D181" s="85"/>
      <c r="E181" s="85"/>
      <c r="F181" s="89">
        <f>(1+$C$185)^0.5</f>
        <v>1.014889156509222</v>
      </c>
      <c r="G181" s="85">
        <f>(1+$C$185)^1.5</f>
        <v>1.0453358312044987</v>
      </c>
      <c r="H181" s="89">
        <f>(1+$C$185)^2.5</f>
        <v>1.0766959061406336</v>
      </c>
      <c r="I181" s="85">
        <f>(1+$C$185)^3.5</f>
        <v>1.1089967833248526</v>
      </c>
      <c r="J181" s="89">
        <f>(1+$C$185)^4.5</f>
        <v>1.1422666868245983</v>
      </c>
      <c r="K181" s="85">
        <f>(1+$C$185)^5.5</f>
        <v>1.1765346874293363</v>
      </c>
      <c r="L181" s="89">
        <f>(1+$C$185)^6.5</f>
        <v>1.2118307280522165</v>
      </c>
      <c r="M181" s="85">
        <f>(1+$C$185)^7.5</f>
        <v>1.2481856498937829</v>
      </c>
      <c r="N181" s="89">
        <f>(1+$C$185)^8.5</f>
        <v>1.2856312193905965</v>
      </c>
      <c r="O181" s="85">
        <f>(1+$C$185)^9.5</f>
        <v>1.3242001559723144</v>
      </c>
    </row>
    <row r="182" spans="1:16">
      <c r="B182" s="10">
        <v>2021</v>
      </c>
      <c r="C182" s="85"/>
      <c r="D182" s="85"/>
      <c r="E182" s="89">
        <f>(1+$C$185)^0.5</f>
        <v>1.014889156509222</v>
      </c>
      <c r="F182" s="85">
        <f>(1+$C$185)^1.5</f>
        <v>1.0453358312044987</v>
      </c>
      <c r="G182" s="89">
        <f>(1+$C$185)^2.5</f>
        <v>1.0766959061406336</v>
      </c>
      <c r="H182" s="85">
        <f>(1+$C$185)^3.5</f>
        <v>1.1089967833248526</v>
      </c>
      <c r="I182" s="89">
        <f>(1+$C$185)^4.5</f>
        <v>1.1422666868245983</v>
      </c>
      <c r="J182" s="85">
        <f>(1+$C$185)^5.5</f>
        <v>1.1765346874293363</v>
      </c>
      <c r="K182" s="89">
        <f>(1+$C$185)^6.5</f>
        <v>1.2118307280522165</v>
      </c>
      <c r="L182" s="85">
        <f>(1+$C$185)^7.5</f>
        <v>1.2481856498937829</v>
      </c>
      <c r="M182" s="89">
        <f>(1+$C$185)^8.5</f>
        <v>1.2856312193905965</v>
      </c>
      <c r="N182" s="85">
        <f>(1+$C$185)^9.5</f>
        <v>1.3242001559723144</v>
      </c>
      <c r="O182" s="89">
        <f>(1+$C$185)^10.5</f>
        <v>1.3639261606514839</v>
      </c>
    </row>
    <row r="183" spans="1:16">
      <c r="B183" s="7">
        <v>2022</v>
      </c>
      <c r="C183" s="85"/>
      <c r="D183" s="89">
        <f>(1+$C$185)^0.5</f>
        <v>1.014889156509222</v>
      </c>
      <c r="E183" s="85">
        <f>(1+$C$185)^1.5</f>
        <v>1.0453358312044987</v>
      </c>
      <c r="F183" s="89">
        <f>(1+$C$185)^2.5</f>
        <v>1.0766959061406336</v>
      </c>
      <c r="G183" s="85">
        <f>(1+$C$185)^3.5</f>
        <v>1.1089967833248526</v>
      </c>
      <c r="H183" s="89">
        <f>(1+$C$185)^4.5</f>
        <v>1.1422666868245983</v>
      </c>
      <c r="I183" s="85">
        <f>(1+$C$185)^5.5</f>
        <v>1.1765346874293363</v>
      </c>
      <c r="J183" s="89">
        <f>(1+$C$185)^6.5</f>
        <v>1.2118307280522165</v>
      </c>
      <c r="K183" s="85">
        <f>(1+$C$185)^7.5</f>
        <v>1.2481856498937829</v>
      </c>
      <c r="L183" s="89">
        <f>(1+$C$185)^8.5</f>
        <v>1.2856312193905965</v>
      </c>
      <c r="M183" s="85">
        <f>(1+$C$185)^9.5</f>
        <v>1.3242001559723144</v>
      </c>
      <c r="N183" s="89">
        <f>(1+$C$185)^10.5</f>
        <v>1.3639261606514839</v>
      </c>
      <c r="O183" s="85">
        <f>(1+$C$185)^11.5</f>
        <v>1.4048439454710284</v>
      </c>
    </row>
    <row r="184" spans="1:16">
      <c r="M184" s="25"/>
      <c r="N184" s="25"/>
      <c r="P184" s="21"/>
    </row>
    <row r="185" spans="1:16">
      <c r="B185" s="2" t="s">
        <v>40</v>
      </c>
      <c r="C185" s="88">
        <v>0.03</v>
      </c>
      <c r="D185" s="2" t="s">
        <v>393</v>
      </c>
      <c r="E185" s="28"/>
      <c r="M185" s="25"/>
      <c r="N185" s="25"/>
      <c r="P185" s="21"/>
    </row>
    <row r="186" spans="1:16">
      <c r="M186" s="25"/>
      <c r="N186" s="25"/>
      <c r="P186" s="21"/>
    </row>
    <row r="187" spans="1:16" ht="15.6">
      <c r="A187" s="42" t="s">
        <v>114</v>
      </c>
      <c r="B187" s="1"/>
      <c r="C187" s="1"/>
      <c r="D187" s="1"/>
      <c r="E187" s="1"/>
      <c r="F187" s="1"/>
      <c r="G187" s="1"/>
      <c r="H187" s="1"/>
      <c r="I187" s="1"/>
      <c r="J187" s="1"/>
      <c r="K187" s="1"/>
      <c r="L187" s="1"/>
      <c r="M187" s="1"/>
      <c r="N187" s="1"/>
      <c r="O187" s="1"/>
    </row>
    <row r="188" spans="1:16">
      <c r="C188" s="4"/>
      <c r="D188" s="25"/>
      <c r="E188" s="25"/>
      <c r="F188" s="25"/>
      <c r="G188" s="25"/>
      <c r="H188" s="25"/>
      <c r="I188" s="25"/>
      <c r="J188" s="25"/>
      <c r="K188" s="25"/>
      <c r="L188" s="25"/>
      <c r="M188" s="25"/>
      <c r="N188" s="25"/>
      <c r="P188" s="21"/>
    </row>
    <row r="189" spans="1:16" ht="15.6">
      <c r="B189" s="54" t="s">
        <v>394</v>
      </c>
      <c r="C189" s="55"/>
      <c r="D189" s="55"/>
      <c r="E189" s="55"/>
      <c r="F189" s="55"/>
      <c r="G189" s="55"/>
      <c r="H189" s="55"/>
      <c r="I189" s="55"/>
      <c r="J189" s="55"/>
      <c r="K189" s="55"/>
      <c r="L189" s="55"/>
      <c r="M189" s="55"/>
      <c r="N189" s="55"/>
      <c r="O189" s="55"/>
    </row>
    <row r="190" spans="1:16" ht="15.6">
      <c r="B190" s="14"/>
      <c r="C190" s="52" t="s">
        <v>336</v>
      </c>
      <c r="D190" s="53"/>
      <c r="E190" s="53"/>
      <c r="F190" s="53"/>
      <c r="G190" s="53"/>
      <c r="H190" s="53"/>
      <c r="I190" s="53"/>
      <c r="J190" s="53"/>
      <c r="K190" s="53"/>
      <c r="L190" s="53"/>
      <c r="M190" s="53"/>
      <c r="N190" s="53"/>
      <c r="O190" s="53"/>
    </row>
    <row r="191" spans="1:16" ht="15.6">
      <c r="B191" s="14" t="s">
        <v>429</v>
      </c>
      <c r="C191" s="44">
        <v>1</v>
      </c>
      <c r="D191" s="44">
        <v>2</v>
      </c>
      <c r="E191" s="44">
        <v>3</v>
      </c>
      <c r="F191" s="44">
        <v>4</v>
      </c>
      <c r="G191" s="44">
        <v>5</v>
      </c>
      <c r="H191" s="44">
        <v>6</v>
      </c>
      <c r="I191" s="44">
        <v>7</v>
      </c>
      <c r="J191" s="44">
        <v>8</v>
      </c>
      <c r="K191" s="44">
        <v>9</v>
      </c>
      <c r="L191" s="44">
        <v>10</v>
      </c>
      <c r="M191" s="44">
        <v>11</v>
      </c>
      <c r="N191" s="44">
        <v>12</v>
      </c>
      <c r="O191" s="44">
        <v>13</v>
      </c>
      <c r="P191" s="35"/>
    </row>
    <row r="192" spans="1:16">
      <c r="B192" s="13">
        <v>2012</v>
      </c>
      <c r="C192" s="12">
        <f t="shared" ref="C192:M192" si="40">C8</f>
        <v>36</v>
      </c>
      <c r="D192" s="12">
        <f t="shared" si="40"/>
        <v>225</v>
      </c>
      <c r="E192" s="12">
        <f t="shared" si="40"/>
        <v>479</v>
      </c>
      <c r="F192" s="12">
        <f t="shared" si="40"/>
        <v>479</v>
      </c>
      <c r="G192" s="12">
        <f t="shared" si="40"/>
        <v>369</v>
      </c>
      <c r="H192" s="12">
        <f t="shared" si="40"/>
        <v>199</v>
      </c>
      <c r="I192" s="12">
        <f t="shared" si="40"/>
        <v>88</v>
      </c>
      <c r="J192" s="12">
        <f t="shared" si="40"/>
        <v>40</v>
      </c>
      <c r="K192" s="12">
        <f t="shared" si="40"/>
        <v>27</v>
      </c>
      <c r="L192" s="12">
        <f t="shared" si="40"/>
        <v>17</v>
      </c>
      <c r="M192" s="12">
        <f t="shared" si="40"/>
        <v>11</v>
      </c>
      <c r="N192" s="56">
        <f t="shared" ref="M192:O202" si="41">N155*N173</f>
        <v>0</v>
      </c>
      <c r="O192" s="56">
        <f t="shared" si="41"/>
        <v>0</v>
      </c>
      <c r="P192" s="35"/>
    </row>
    <row r="193" spans="1:17">
      <c r="B193" s="10">
        <v>2013</v>
      </c>
      <c r="C193" s="9">
        <f t="shared" ref="C193:L193" si="42">C9</f>
        <v>38</v>
      </c>
      <c r="D193" s="9">
        <f t="shared" si="42"/>
        <v>247</v>
      </c>
      <c r="E193" s="9">
        <f t="shared" si="42"/>
        <v>476</v>
      </c>
      <c r="F193" s="9">
        <f t="shared" si="42"/>
        <v>499</v>
      </c>
      <c r="G193" s="9">
        <f t="shared" si="42"/>
        <v>323</v>
      </c>
      <c r="H193" s="9">
        <f t="shared" si="42"/>
        <v>122</v>
      </c>
      <c r="I193" s="9">
        <f t="shared" si="42"/>
        <v>89</v>
      </c>
      <c r="J193" s="9">
        <f t="shared" si="42"/>
        <v>56</v>
      </c>
      <c r="K193" s="9">
        <f t="shared" si="42"/>
        <v>22</v>
      </c>
      <c r="L193" s="9">
        <f t="shared" si="42"/>
        <v>17</v>
      </c>
      <c r="M193" s="56">
        <f t="shared" si="41"/>
        <v>3.9053500349892483</v>
      </c>
      <c r="N193" s="56">
        <f t="shared" si="41"/>
        <v>2.0906716624089974</v>
      </c>
      <c r="O193" s="56">
        <f t="shared" si="41"/>
        <v>1.0766959061406336</v>
      </c>
      <c r="P193" s="21"/>
    </row>
    <row r="194" spans="1:17">
      <c r="B194" s="13">
        <v>2014</v>
      </c>
      <c r="C194" s="12">
        <f t="shared" ref="C194:K194" si="43">C10</f>
        <v>42</v>
      </c>
      <c r="D194" s="12">
        <f t="shared" si="43"/>
        <v>263</v>
      </c>
      <c r="E194" s="12">
        <f t="shared" si="43"/>
        <v>463</v>
      </c>
      <c r="F194" s="12">
        <f t="shared" si="43"/>
        <v>421</v>
      </c>
      <c r="G194" s="12">
        <f t="shared" si="43"/>
        <v>271</v>
      </c>
      <c r="H194" s="12">
        <f t="shared" si="43"/>
        <v>130</v>
      </c>
      <c r="I194" s="12">
        <f t="shared" si="43"/>
        <v>88</v>
      </c>
      <c r="J194" s="12">
        <f t="shared" si="43"/>
        <v>39</v>
      </c>
      <c r="K194" s="12">
        <f t="shared" si="43"/>
        <v>23</v>
      </c>
      <c r="L194" s="60">
        <f t="shared" ref="L194:L202" si="44">L157*L175</f>
        <v>8.953907176905199</v>
      </c>
      <c r="M194" s="60">
        <f t="shared" si="41"/>
        <v>4.0225105360389257</v>
      </c>
      <c r="N194" s="60">
        <f t="shared" si="41"/>
        <v>2.1533918122812672</v>
      </c>
      <c r="O194" s="60">
        <f t="shared" si="41"/>
        <v>1.1089967833248526</v>
      </c>
      <c r="P194" s="21"/>
    </row>
    <row r="195" spans="1:17">
      <c r="B195" s="10">
        <v>2015</v>
      </c>
      <c r="C195" s="9">
        <f t="shared" ref="C195:J195" si="45">C11</f>
        <v>49</v>
      </c>
      <c r="D195" s="9">
        <f t="shared" si="45"/>
        <v>300</v>
      </c>
      <c r="E195" s="9">
        <f t="shared" si="45"/>
        <v>454</v>
      </c>
      <c r="F195" s="9">
        <f t="shared" si="45"/>
        <v>401</v>
      </c>
      <c r="G195" s="9">
        <f t="shared" si="45"/>
        <v>267</v>
      </c>
      <c r="H195" s="9">
        <f t="shared" si="45"/>
        <v>151</v>
      </c>
      <c r="I195" s="9">
        <f t="shared" si="45"/>
        <v>93</v>
      </c>
      <c r="J195" s="9">
        <f t="shared" si="45"/>
        <v>33</v>
      </c>
      <c r="K195" s="56">
        <f t="shared" ref="K195:K202" si="46">K158*K176</f>
        <v>12.729347512777242</v>
      </c>
      <c r="L195" s="56">
        <f t="shared" si="44"/>
        <v>9.222524392212355</v>
      </c>
      <c r="M195" s="56">
        <f t="shared" si="41"/>
        <v>4.1431858521200935</v>
      </c>
      <c r="N195" s="56">
        <f t="shared" si="41"/>
        <v>2.2179935666497053</v>
      </c>
      <c r="O195" s="56">
        <f t="shared" si="41"/>
        <v>1.1422666868245983</v>
      </c>
      <c r="P195" s="21"/>
    </row>
    <row r="196" spans="1:17">
      <c r="B196" s="13">
        <v>2016</v>
      </c>
      <c r="C196" s="12">
        <f t="shared" ref="C196:I196" si="47">C12</f>
        <v>44</v>
      </c>
      <c r="D196" s="12">
        <f t="shared" si="47"/>
        <v>265</v>
      </c>
      <c r="E196" s="12">
        <f t="shared" si="47"/>
        <v>473</v>
      </c>
      <c r="F196" s="12">
        <f t="shared" si="47"/>
        <v>398</v>
      </c>
      <c r="G196" s="12">
        <f t="shared" si="47"/>
        <v>326</v>
      </c>
      <c r="H196" s="12">
        <f t="shared" si="47"/>
        <v>191</v>
      </c>
      <c r="I196" s="12">
        <f t="shared" si="47"/>
        <v>90</v>
      </c>
      <c r="J196" s="60">
        <f t="shared" ref="J196:J202" si="48">J159*J177</f>
        <v>125.30855175805051</v>
      </c>
      <c r="K196" s="60">
        <f t="shared" si="46"/>
        <v>13.11122793816056</v>
      </c>
      <c r="L196" s="60">
        <f t="shared" si="44"/>
        <v>9.499200123978726</v>
      </c>
      <c r="M196" s="60">
        <f t="shared" si="41"/>
        <v>4.2674814276836965</v>
      </c>
      <c r="N196" s="60">
        <f t="shared" si="41"/>
        <v>2.2845333736491966</v>
      </c>
      <c r="O196" s="60">
        <f t="shared" si="41"/>
        <v>1.1765346874293363</v>
      </c>
      <c r="P196" s="21"/>
    </row>
    <row r="197" spans="1:17">
      <c r="B197" s="10">
        <v>2017</v>
      </c>
      <c r="C197" s="9">
        <f t="shared" ref="C197:H197" si="49">C13</f>
        <v>34</v>
      </c>
      <c r="D197" s="9">
        <f t="shared" si="49"/>
        <v>267</v>
      </c>
      <c r="E197" s="9">
        <f t="shared" si="49"/>
        <v>414</v>
      </c>
      <c r="F197" s="9">
        <f t="shared" si="49"/>
        <v>464</v>
      </c>
      <c r="G197" s="9">
        <f t="shared" si="49"/>
        <v>279</v>
      </c>
      <c r="H197" s="9">
        <f t="shared" si="49"/>
        <v>173</v>
      </c>
      <c r="I197" s="56">
        <f t="shared" ref="I197:I202" si="50">I160*I178</f>
        <v>95.603369120381743</v>
      </c>
      <c r="J197" s="56">
        <f t="shared" si="48"/>
        <v>86.019751275605358</v>
      </c>
      <c r="K197" s="56">
        <f t="shared" si="46"/>
        <v>13.504564776305378</v>
      </c>
      <c r="L197" s="56">
        <f t="shared" si="44"/>
        <v>9.7841761276980872</v>
      </c>
      <c r="M197" s="56">
        <f t="shared" si="41"/>
        <v>4.3955058705142083</v>
      </c>
      <c r="N197" s="56">
        <f t="shared" si="41"/>
        <v>2.3530693748586726</v>
      </c>
      <c r="O197" s="56">
        <f t="shared" si="41"/>
        <v>1.2118307280522165</v>
      </c>
      <c r="P197" s="21"/>
    </row>
    <row r="198" spans="1:17">
      <c r="B198" s="13">
        <v>2018</v>
      </c>
      <c r="C198" s="12">
        <f>C14</f>
        <v>52</v>
      </c>
      <c r="D198" s="12">
        <f>D14</f>
        <v>235</v>
      </c>
      <c r="E198" s="12">
        <f>E14</f>
        <v>369</v>
      </c>
      <c r="F198" s="12">
        <f>F14</f>
        <v>442</v>
      </c>
      <c r="G198" s="12">
        <f>G14</f>
        <v>313</v>
      </c>
      <c r="H198" s="60">
        <f>H161*H179</f>
        <v>780.09410384827765</v>
      </c>
      <c r="I198" s="60">
        <f t="shared" si="50"/>
        <v>225.01917523547286</v>
      </c>
      <c r="J198" s="60">
        <f t="shared" si="48"/>
        <v>202.46246198315905</v>
      </c>
      <c r="K198" s="60">
        <f t="shared" si="46"/>
        <v>13.909701719594539</v>
      </c>
      <c r="L198" s="60">
        <f t="shared" si="44"/>
        <v>10.077701411529031</v>
      </c>
      <c r="M198" s="60">
        <f t="shared" si="41"/>
        <v>8.0296864267029413</v>
      </c>
      <c r="N198" s="60">
        <f t="shared" si="41"/>
        <v>3.6844923838765786</v>
      </c>
      <c r="O198" s="60">
        <f t="shared" si="41"/>
        <v>1.8975135776964607</v>
      </c>
      <c r="P198" s="21"/>
    </row>
    <row r="199" spans="1:17">
      <c r="B199" s="10">
        <v>2019</v>
      </c>
      <c r="C199" s="9">
        <f>C15</f>
        <v>54</v>
      </c>
      <c r="D199" s="9">
        <f>D15</f>
        <v>199</v>
      </c>
      <c r="E199" s="9">
        <f>E15</f>
        <v>345</v>
      </c>
      <c r="F199" s="9">
        <f>F15</f>
        <v>426</v>
      </c>
      <c r="G199" s="56">
        <f>G162*G180</f>
        <v>777.01226701526912</v>
      </c>
      <c r="H199" s="56">
        <f>H162*H180</f>
        <v>612.08410382549744</v>
      </c>
      <c r="I199" s="56">
        <f t="shared" si="50"/>
        <v>176.55646868514805</v>
      </c>
      <c r="J199" s="56">
        <f t="shared" si="48"/>
        <v>158.85782752354751</v>
      </c>
      <c r="K199" s="56">
        <f t="shared" si="46"/>
        <v>14.326992771182375</v>
      </c>
      <c r="L199" s="56">
        <f t="shared" si="44"/>
        <v>10.380032453874902</v>
      </c>
      <c r="M199" s="56">
        <f t="shared" si="41"/>
        <v>5.4817724358644888</v>
      </c>
      <c r="N199" s="56">
        <f t="shared" si="41"/>
        <v>2.5153595939835847</v>
      </c>
      <c r="O199" s="56">
        <f t="shared" si="41"/>
        <v>1.2954101909015463</v>
      </c>
      <c r="P199" s="21"/>
    </row>
    <row r="200" spans="1:17">
      <c r="B200" s="13">
        <v>2020</v>
      </c>
      <c r="C200" s="12">
        <f>C16</f>
        <v>61</v>
      </c>
      <c r="D200" s="12">
        <f>D16</f>
        <v>201</v>
      </c>
      <c r="E200" s="12">
        <f>E16</f>
        <v>356</v>
      </c>
      <c r="F200" s="60">
        <f>F163*F181</f>
        <v>552.95782405391242</v>
      </c>
      <c r="G200" s="60">
        <f>G163*G181</f>
        <v>555.03545254017115</v>
      </c>
      <c r="H200" s="60">
        <f>H163*H181</f>
        <v>437.22395640473746</v>
      </c>
      <c r="I200" s="60">
        <f t="shared" si="50"/>
        <v>126.11782806465006</v>
      </c>
      <c r="J200" s="60">
        <f t="shared" si="48"/>
        <v>113.47533357198344</v>
      </c>
      <c r="K200" s="60">
        <f t="shared" si="46"/>
        <v>14.756802554317847</v>
      </c>
      <c r="L200" s="60">
        <f t="shared" si="44"/>
        <v>10.69143342749115</v>
      </c>
      <c r="M200" s="60">
        <f t="shared" si="41"/>
        <v>4.8030879433693787</v>
      </c>
      <c r="N200" s="60">
        <f t="shared" si="41"/>
        <v>2.5712624387811931</v>
      </c>
      <c r="O200" s="60">
        <f t="shared" si="41"/>
        <v>1.3242001559723144</v>
      </c>
      <c r="P200" s="21"/>
    </row>
    <row r="201" spans="1:17">
      <c r="B201" s="10">
        <v>2021</v>
      </c>
      <c r="C201" s="9">
        <f>C17</f>
        <v>84</v>
      </c>
      <c r="D201" s="9">
        <f>D17</f>
        <v>221</v>
      </c>
      <c r="E201" s="56">
        <f>E164*E182</f>
        <v>392.87698516933057</v>
      </c>
      <c r="F201" s="56">
        <f>F164*F182</f>
        <v>543.97855595041233</v>
      </c>
      <c r="G201" s="56">
        <f>G164*G182</f>
        <v>546.02244663174974</v>
      </c>
      <c r="H201" s="56">
        <f>H164*H182</f>
        <v>430.12404578759686</v>
      </c>
      <c r="I201" s="56">
        <f t="shared" si="50"/>
        <v>124.06984946382065</v>
      </c>
      <c r="J201" s="56">
        <f t="shared" si="48"/>
        <v>111.63265154642338</v>
      </c>
      <c r="K201" s="56">
        <f t="shared" si="46"/>
        <v>15.199506630947385</v>
      </c>
      <c r="L201" s="56">
        <f t="shared" si="44"/>
        <v>11.012176430315883</v>
      </c>
      <c r="M201" s="56">
        <f t="shared" si="41"/>
        <v>4.9471805816704615</v>
      </c>
      <c r="N201" s="56">
        <f t="shared" si="41"/>
        <v>2.6484003119446289</v>
      </c>
      <c r="O201" s="56">
        <f t="shared" si="41"/>
        <v>1.3639261606514839</v>
      </c>
      <c r="P201" s="21"/>
    </row>
    <row r="202" spans="1:17">
      <c r="B202" s="7">
        <v>2022</v>
      </c>
      <c r="C202" s="6">
        <f>C18</f>
        <v>81</v>
      </c>
      <c r="D202" s="58">
        <f>D165*D183</f>
        <v>197.67646081012418</v>
      </c>
      <c r="E202" s="58">
        <f>E165*E183</f>
        <v>355.39701651076416</v>
      </c>
      <c r="F202" s="58">
        <f>F165*F183</f>
        <v>492.08368809714193</v>
      </c>
      <c r="G202" s="58">
        <f>G165*G183</f>
        <v>493.93259418643203</v>
      </c>
      <c r="H202" s="58">
        <f>H165*H183</f>
        <v>389.09075454385868</v>
      </c>
      <c r="I202" s="58">
        <f t="shared" si="50"/>
        <v>112.23374237454203</v>
      </c>
      <c r="J202" s="58">
        <f t="shared" si="48"/>
        <v>100.98303744538507</v>
      </c>
      <c r="K202" s="58">
        <f t="shared" si="46"/>
        <v>15.655491829875805</v>
      </c>
      <c r="L202" s="58">
        <f t="shared" si="44"/>
        <v>11.342541723225361</v>
      </c>
      <c r="M202" s="58">
        <f t="shared" si="41"/>
        <v>5.095595999120575</v>
      </c>
      <c r="N202" s="58">
        <f t="shared" si="41"/>
        <v>2.7278523213029677</v>
      </c>
      <c r="O202" s="58">
        <f t="shared" si="41"/>
        <v>1.4048439454710284</v>
      </c>
      <c r="P202" s="21"/>
    </row>
    <row r="203" spans="1:17">
      <c r="M203" s="25"/>
      <c r="N203" s="25"/>
    </row>
    <row r="204" spans="1:17">
      <c r="M204" s="25"/>
      <c r="N204" s="25"/>
    </row>
    <row r="205" spans="1:17" ht="15.6">
      <c r="A205" s="42" t="s">
        <v>70</v>
      </c>
      <c r="B205" s="1"/>
      <c r="C205" s="1"/>
      <c r="D205" s="1"/>
      <c r="E205" s="1"/>
      <c r="F205" s="1"/>
      <c r="G205" s="1"/>
      <c r="H205" s="1"/>
      <c r="I205" s="1"/>
      <c r="J205" s="1"/>
      <c r="K205" s="1"/>
      <c r="L205" s="1"/>
      <c r="M205" s="1"/>
      <c r="N205" s="1"/>
      <c r="O205" s="1"/>
    </row>
    <row r="206" spans="1:17">
      <c r="Q206" s="21"/>
    </row>
    <row r="207" spans="1:17" ht="62.4">
      <c r="B207" s="70" t="s">
        <v>429</v>
      </c>
      <c r="C207" s="71" t="s">
        <v>364</v>
      </c>
      <c r="D207" s="71" t="s">
        <v>365</v>
      </c>
      <c r="E207" s="71" t="s">
        <v>368</v>
      </c>
      <c r="F207" s="71" t="s">
        <v>369</v>
      </c>
      <c r="G207" s="71" t="s">
        <v>366</v>
      </c>
      <c r="H207" s="71" t="s">
        <v>367</v>
      </c>
      <c r="I207" s="71" t="s">
        <v>15</v>
      </c>
      <c r="J207" s="71" t="s">
        <v>72</v>
      </c>
      <c r="K207" s="71" t="s">
        <v>370</v>
      </c>
      <c r="L207" s="71" t="s">
        <v>101</v>
      </c>
      <c r="M207" s="71" t="s">
        <v>99</v>
      </c>
      <c r="N207" s="71" t="s">
        <v>39</v>
      </c>
      <c r="O207" s="71" t="s">
        <v>100</v>
      </c>
      <c r="Q207" s="21"/>
    </row>
    <row r="208" spans="1:17">
      <c r="B208" s="13">
        <v>2012</v>
      </c>
      <c r="C208" s="12">
        <f>Data!D7</f>
        <v>2814</v>
      </c>
      <c r="D208" s="12">
        <f>SUM(Data!C82:M82)</f>
        <v>1970</v>
      </c>
      <c r="E208" s="12">
        <f>PCE!E130</f>
        <v>2012</v>
      </c>
      <c r="F208" s="12">
        <f>PCE!F130</f>
        <v>42</v>
      </c>
      <c r="G208" s="12">
        <f t="shared" ref="G208" si="51">SUM(C192:O192)</f>
        <v>1970</v>
      </c>
      <c r="H208" s="12">
        <f t="shared" ref="H208" si="52">G208-D208</f>
        <v>0</v>
      </c>
      <c r="I208" s="67">
        <f t="shared" ref="I208" si="53">G208/C208</f>
        <v>0.70007107320540152</v>
      </c>
      <c r="J208" s="67">
        <f t="shared" ref="J208" si="54">H208/F208</f>
        <v>0</v>
      </c>
      <c r="K208" s="12">
        <f t="shared" ref="K208" si="55">H208-F208</f>
        <v>-42</v>
      </c>
      <c r="L208" s="12" t="str">
        <f>Data!C7</f>
        <v>missing</v>
      </c>
      <c r="M208" s="12">
        <f t="shared" ref="M208:M218" si="56">N44</f>
        <v>21000</v>
      </c>
      <c r="N208" s="83" t="e">
        <f t="shared" ref="N208" si="57">M208/L208</f>
        <v>#VALUE!</v>
      </c>
      <c r="O208" s="12">
        <f>G208*1000000/M208</f>
        <v>93809.523809523816</v>
      </c>
      <c r="Q208" s="21"/>
    </row>
    <row r="209" spans="2:17">
      <c r="B209" s="10">
        <v>2013</v>
      </c>
      <c r="C209" s="9">
        <f>Data!D8</f>
        <v>3085</v>
      </c>
      <c r="D209" s="9">
        <f>SUM(Data!C83:M83)</f>
        <v>1889</v>
      </c>
      <c r="E209" s="9">
        <f>PCE!E131</f>
        <v>1939</v>
      </c>
      <c r="F209" s="9">
        <f>PCE!F131</f>
        <v>50</v>
      </c>
      <c r="G209" s="9">
        <f t="shared" ref="G209:G218" si="58">SUM(C193:O193)</f>
        <v>1896.0727176035389</v>
      </c>
      <c r="H209" s="9">
        <f t="shared" ref="H209:H218" si="59">G209-D209</f>
        <v>7.0727176035388766</v>
      </c>
      <c r="I209" s="66">
        <f t="shared" ref="I209:I218" si="60">G209/C209</f>
        <v>0.61461028123291372</v>
      </c>
      <c r="J209" s="66">
        <f>H209/F209</f>
        <v>0.14145435207077753</v>
      </c>
      <c r="K209" s="9">
        <f>H209-F209</f>
        <v>-42.927282396461123</v>
      </c>
      <c r="L209" s="9" t="str">
        <f>Data!C8</f>
        <v>missing</v>
      </c>
      <c r="M209" s="9">
        <f t="shared" si="56"/>
        <v>21000</v>
      </c>
      <c r="N209" s="81" t="e">
        <f>M209/L209</f>
        <v>#VALUE!</v>
      </c>
      <c r="O209" s="9">
        <f t="shared" ref="O209:O218" si="61">G209*1000000/M209</f>
        <v>90289.177028739956</v>
      </c>
    </row>
    <row r="210" spans="2:17">
      <c r="B210" s="13">
        <v>2014</v>
      </c>
      <c r="C210" s="12">
        <f>Data!D9</f>
        <v>3064</v>
      </c>
      <c r="D210" s="12">
        <f>SUM(Data!C84:M84)</f>
        <v>1740</v>
      </c>
      <c r="E210" s="12">
        <f>PCE!E132</f>
        <v>1847</v>
      </c>
      <c r="F210" s="12">
        <f>PCE!F132</f>
        <v>107</v>
      </c>
      <c r="G210" s="12">
        <f t="shared" si="58"/>
        <v>1756.2388063085502</v>
      </c>
      <c r="H210" s="12">
        <f t="shared" si="59"/>
        <v>16.238806308550238</v>
      </c>
      <c r="I210" s="67">
        <f t="shared" si="60"/>
        <v>0.57318498900409598</v>
      </c>
      <c r="J210" s="67">
        <f t="shared" ref="J210:J220" si="62">H210/F210</f>
        <v>0.15176454493972186</v>
      </c>
      <c r="K210" s="12">
        <f t="shared" ref="K210:K218" si="63">H210-F210</f>
        <v>-90.761193691449762</v>
      </c>
      <c r="L210" s="12">
        <f>Data!C9</f>
        <v>10964000</v>
      </c>
      <c r="M210" s="12">
        <f t="shared" si="56"/>
        <v>22000</v>
      </c>
      <c r="N210" s="83">
        <f t="shared" ref="N210:N218" si="64">M210/L210</f>
        <v>2.0065669463699381E-3</v>
      </c>
      <c r="O210" s="12">
        <f t="shared" si="61"/>
        <v>79829.036650388647</v>
      </c>
    </row>
    <row r="211" spans="2:17">
      <c r="B211" s="10">
        <v>2015</v>
      </c>
      <c r="C211" s="9">
        <f>Data!D10</f>
        <v>3079</v>
      </c>
      <c r="D211" s="9">
        <f>SUM(Data!C85:M85)</f>
        <v>1748</v>
      </c>
      <c r="E211" s="9">
        <f>PCE!E133</f>
        <v>1854</v>
      </c>
      <c r="F211" s="9">
        <f>PCE!F133</f>
        <v>106</v>
      </c>
      <c r="G211" s="9">
        <f t="shared" si="58"/>
        <v>1777.4553180105838</v>
      </c>
      <c r="H211" s="9">
        <f t="shared" si="59"/>
        <v>29.455318010583824</v>
      </c>
      <c r="I211" s="66">
        <f t="shared" si="60"/>
        <v>0.57728331211776029</v>
      </c>
      <c r="J211" s="66">
        <f t="shared" si="62"/>
        <v>0.27788035859041343</v>
      </c>
      <c r="K211" s="9">
        <f t="shared" si="63"/>
        <v>-76.544681989416176</v>
      </c>
      <c r="L211" s="9">
        <f>Data!C10</f>
        <v>11363000</v>
      </c>
      <c r="M211" s="9">
        <f t="shared" si="56"/>
        <v>24000</v>
      </c>
      <c r="N211" s="81">
        <f t="shared" si="64"/>
        <v>2.112118278623603E-3</v>
      </c>
      <c r="O211" s="9">
        <f t="shared" si="61"/>
        <v>74060.638250440999</v>
      </c>
    </row>
    <row r="212" spans="2:17">
      <c r="B212" s="13">
        <v>2016</v>
      </c>
      <c r="C212" s="12">
        <f>Data!D11</f>
        <v>3073</v>
      </c>
      <c r="D212" s="12">
        <f>SUM(Data!C86:M86)</f>
        <v>1787</v>
      </c>
      <c r="E212" s="12">
        <f>PCE!E134</f>
        <v>1968</v>
      </c>
      <c r="F212" s="12">
        <f>PCE!F134</f>
        <v>181</v>
      </c>
      <c r="G212" s="12">
        <f t="shared" si="58"/>
        <v>1942.6475293089518</v>
      </c>
      <c r="H212" s="12">
        <f t="shared" si="59"/>
        <v>155.64752930895179</v>
      </c>
      <c r="I212" s="67">
        <f t="shared" si="60"/>
        <v>0.63216645926096704</v>
      </c>
      <c r="J212" s="67">
        <f t="shared" si="62"/>
        <v>0.85993110115442972</v>
      </c>
      <c r="K212" s="12">
        <f t="shared" si="63"/>
        <v>-25.352470691048211</v>
      </c>
      <c r="L212" s="12">
        <f>Data!C11</f>
        <v>12665000</v>
      </c>
      <c r="M212" s="12">
        <f t="shared" si="56"/>
        <v>26000</v>
      </c>
      <c r="N212" s="83">
        <f t="shared" si="64"/>
        <v>2.0529016975917884E-3</v>
      </c>
      <c r="O212" s="12">
        <f t="shared" si="61"/>
        <v>74717.212665728919</v>
      </c>
    </row>
    <row r="213" spans="2:17">
      <c r="B213" s="10">
        <v>2017</v>
      </c>
      <c r="C213" s="9">
        <f>Data!D12</f>
        <v>3148</v>
      </c>
      <c r="D213" s="9">
        <f>SUM(Data!C87:M87)</f>
        <v>1631</v>
      </c>
      <c r="E213" s="9">
        <f>PCE!E135</f>
        <v>1969</v>
      </c>
      <c r="F213" s="9">
        <f>PCE!F135</f>
        <v>338</v>
      </c>
      <c r="G213" s="9">
        <f t="shared" si="58"/>
        <v>1843.8722672734159</v>
      </c>
      <c r="H213" s="9">
        <f t="shared" si="59"/>
        <v>212.8722672734159</v>
      </c>
      <c r="I213" s="66">
        <f t="shared" si="60"/>
        <v>0.58572816622408386</v>
      </c>
      <c r="J213" s="66">
        <f t="shared" si="62"/>
        <v>0.62979960731779849</v>
      </c>
      <c r="K213" s="9">
        <f t="shared" si="63"/>
        <v>-125.1277327265841</v>
      </c>
      <c r="L213" s="9">
        <f>Data!C12</f>
        <v>14993000</v>
      </c>
      <c r="M213" s="9">
        <f t="shared" si="56"/>
        <v>28000</v>
      </c>
      <c r="N213" s="81">
        <f t="shared" si="64"/>
        <v>1.8675381844860935E-3</v>
      </c>
      <c r="O213" s="9">
        <f t="shared" si="61"/>
        <v>65852.580974050565</v>
      </c>
      <c r="Q213" s="28"/>
    </row>
    <row r="214" spans="2:17">
      <c r="B214" s="13">
        <v>2018</v>
      </c>
      <c r="C214" s="12">
        <f>Data!D13</f>
        <v>3043</v>
      </c>
      <c r="D214" s="12">
        <f>SUM(Data!C88:M88)</f>
        <v>1411</v>
      </c>
      <c r="E214" s="12">
        <f>PCE!E136</f>
        <v>1976</v>
      </c>
      <c r="F214" s="12">
        <f>PCE!F136</f>
        <v>565</v>
      </c>
      <c r="G214" s="12">
        <f t="shared" si="58"/>
        <v>2656.1748365863095</v>
      </c>
      <c r="H214" s="12">
        <f t="shared" si="59"/>
        <v>1245.1748365863095</v>
      </c>
      <c r="I214" s="67">
        <f t="shared" si="60"/>
        <v>0.87288032750125188</v>
      </c>
      <c r="J214" s="67">
        <f t="shared" si="62"/>
        <v>2.2038492682943533</v>
      </c>
      <c r="K214" s="12">
        <f t="shared" si="63"/>
        <v>680.17483658630954</v>
      </c>
      <c r="L214" s="12">
        <f>Data!C13</f>
        <v>16033000</v>
      </c>
      <c r="M214" s="12">
        <f t="shared" si="56"/>
        <v>27000</v>
      </c>
      <c r="N214" s="83">
        <f t="shared" si="64"/>
        <v>1.6840266949416827E-3</v>
      </c>
      <c r="O214" s="12">
        <f t="shared" si="61"/>
        <v>98376.845799492949</v>
      </c>
    </row>
    <row r="215" spans="2:17">
      <c r="B215" s="10">
        <v>2019</v>
      </c>
      <c r="C215" s="9">
        <f>Data!D14</f>
        <v>2839</v>
      </c>
      <c r="D215" s="9">
        <f>SUM(Data!C89:M89)</f>
        <v>1024</v>
      </c>
      <c r="E215" s="9">
        <f>PCE!E137</f>
        <v>1861</v>
      </c>
      <c r="F215" s="9">
        <f>PCE!F137</f>
        <v>837</v>
      </c>
      <c r="G215" s="9">
        <f t="shared" si="58"/>
        <v>2782.5102344952693</v>
      </c>
      <c r="H215" s="9">
        <f t="shared" si="59"/>
        <v>1758.5102344952693</v>
      </c>
      <c r="I215" s="66">
        <f t="shared" si="60"/>
        <v>0.98010223124172924</v>
      </c>
      <c r="J215" s="66">
        <f t="shared" si="62"/>
        <v>2.1009680220970961</v>
      </c>
      <c r="K215" s="9">
        <f t="shared" si="63"/>
        <v>921.51023449526929</v>
      </c>
      <c r="L215" s="9">
        <f>Data!C14</f>
        <v>15811000</v>
      </c>
      <c r="M215" s="9">
        <f t="shared" si="56"/>
        <v>26129.999999999996</v>
      </c>
      <c r="N215" s="81">
        <f t="shared" si="64"/>
        <v>1.6526468914047181E-3</v>
      </c>
      <c r="O215" s="9">
        <f t="shared" si="61"/>
        <v>106487.18846135744</v>
      </c>
    </row>
    <row r="216" spans="2:17">
      <c r="B216" s="13">
        <v>2020</v>
      </c>
      <c r="C216" s="12">
        <f>Data!D15</f>
        <v>2709</v>
      </c>
      <c r="D216" s="12">
        <f>SUM(Data!C90:M90)</f>
        <v>618</v>
      </c>
      <c r="E216" s="12">
        <f>PCE!E138</f>
        <v>1702</v>
      </c>
      <c r="F216" s="12">
        <f>PCE!F138</f>
        <v>1084</v>
      </c>
      <c r="G216" s="12">
        <f t="shared" si="58"/>
        <v>2436.957181155386</v>
      </c>
      <c r="H216" s="12">
        <f t="shared" si="59"/>
        <v>1818.957181155386</v>
      </c>
      <c r="I216" s="67">
        <f t="shared" si="60"/>
        <v>0.89957813996138281</v>
      </c>
      <c r="J216" s="67">
        <f t="shared" si="62"/>
        <v>1.6780047796636401</v>
      </c>
      <c r="K216" s="12">
        <f t="shared" si="63"/>
        <v>734.95718115538602</v>
      </c>
      <c r="L216" s="12">
        <f>Data!C15</f>
        <v>16096000</v>
      </c>
      <c r="M216" s="12">
        <f t="shared" si="56"/>
        <v>21515.95324255486</v>
      </c>
      <c r="N216" s="83">
        <f t="shared" si="64"/>
        <v>1.3367267173555455E-3</v>
      </c>
      <c r="O216" s="12">
        <f t="shared" si="61"/>
        <v>113262.80335725508</v>
      </c>
    </row>
    <row r="217" spans="2:17">
      <c r="B217" s="10">
        <v>2021</v>
      </c>
      <c r="C217" s="9">
        <f>Data!D16</f>
        <v>2304</v>
      </c>
      <c r="D217" s="9">
        <f>SUM(Data!C91:M91)</f>
        <v>305</v>
      </c>
      <c r="E217" s="9">
        <f>PCE!E139</f>
        <v>1460</v>
      </c>
      <c r="F217" s="9">
        <f>PCE!F139</f>
        <v>1155</v>
      </c>
      <c r="G217" s="9">
        <f t="shared" si="58"/>
        <v>2488.8757246648629</v>
      </c>
      <c r="H217" s="9">
        <f t="shared" si="59"/>
        <v>2183.8757246648629</v>
      </c>
      <c r="I217" s="66">
        <f t="shared" si="60"/>
        <v>1.0802411999413468</v>
      </c>
      <c r="J217" s="66">
        <f t="shared" si="62"/>
        <v>1.8908014932163315</v>
      </c>
      <c r="K217" s="9">
        <f t="shared" si="63"/>
        <v>1028.8757246648629</v>
      </c>
      <c r="L217" s="9">
        <f>Data!C16</f>
        <v>16800000</v>
      </c>
      <c r="M217" s="9">
        <f t="shared" si="56"/>
        <v>22726.295981212443</v>
      </c>
      <c r="N217" s="81">
        <f t="shared" si="64"/>
        <v>1.3527557131674073E-3</v>
      </c>
      <c r="O217" s="9">
        <f t="shared" si="61"/>
        <v>109515.23850267491</v>
      </c>
    </row>
    <row r="218" spans="2:17">
      <c r="B218" s="7">
        <v>2022</v>
      </c>
      <c r="C218" s="6">
        <f>Data!D17</f>
        <v>2743</v>
      </c>
      <c r="D218" s="6">
        <f>SUM(Data!C92:M92)</f>
        <v>81</v>
      </c>
      <c r="E218" s="6">
        <f>PCE!E140</f>
        <v>1036</v>
      </c>
      <c r="F218" s="6">
        <f>PCE!F140</f>
        <v>955</v>
      </c>
      <c r="G218" s="6">
        <f t="shared" si="58"/>
        <v>2258.6236197872436</v>
      </c>
      <c r="H218" s="6">
        <f t="shared" si="59"/>
        <v>2177.6236197872436</v>
      </c>
      <c r="I218" s="68">
        <f t="shared" si="60"/>
        <v>0.82341364192024924</v>
      </c>
      <c r="J218" s="68">
        <f t="shared" si="62"/>
        <v>2.2802341568452813</v>
      </c>
      <c r="K218" s="6">
        <f t="shared" si="63"/>
        <v>1222.6236197872436</v>
      </c>
      <c r="L218" s="6">
        <f>Data!C17</f>
        <v>17904000</v>
      </c>
      <c r="M218" s="6">
        <f t="shared" si="56"/>
        <v>20522.998675581974</v>
      </c>
      <c r="N218" s="85">
        <f t="shared" si="64"/>
        <v>1.1462800868846054E-3</v>
      </c>
      <c r="O218" s="6">
        <f t="shared" si="61"/>
        <v>110053.2946228042</v>
      </c>
    </row>
    <row r="220" spans="2:17" ht="15.6">
      <c r="B220" s="72" t="s">
        <v>69</v>
      </c>
      <c r="C220" s="73">
        <f t="shared" ref="C220:H220" si="65">SUM(C208:C218)</f>
        <v>31901</v>
      </c>
      <c r="D220" s="73">
        <f t="shared" si="65"/>
        <v>14204</v>
      </c>
      <c r="E220" s="73">
        <f t="shared" si="65"/>
        <v>19624</v>
      </c>
      <c r="F220" s="73">
        <f t="shared" si="65"/>
        <v>5420</v>
      </c>
      <c r="G220" s="73">
        <f t="shared" si="65"/>
        <v>23809.428235194115</v>
      </c>
      <c r="H220" s="73">
        <f t="shared" si="65"/>
        <v>9605.428235194111</v>
      </c>
      <c r="I220" s="74">
        <f>G220/C220</f>
        <v>0.74635366399780934</v>
      </c>
      <c r="J220" s="74">
        <f t="shared" si="62"/>
        <v>1.7722192315856293</v>
      </c>
      <c r="K220" s="73">
        <f>SUM(K208:K218)</f>
        <v>4185.4282351941119</v>
      </c>
    </row>
    <row r="222" spans="2:17">
      <c r="B222" s="43" t="s">
        <v>71</v>
      </c>
    </row>
  </sheetData>
  <mergeCells count="18">
    <mergeCell ref="C60:M60"/>
    <mergeCell ref="C78:O78"/>
    <mergeCell ref="B77:O77"/>
    <mergeCell ref="B59:M59"/>
    <mergeCell ref="B5:M5"/>
    <mergeCell ref="C6:M6"/>
    <mergeCell ref="C24:M24"/>
    <mergeCell ref="B23:M23"/>
    <mergeCell ref="C42:N42"/>
    <mergeCell ref="B41:N41"/>
    <mergeCell ref="C153:L153"/>
    <mergeCell ref="B170:O170"/>
    <mergeCell ref="C171:O171"/>
    <mergeCell ref="B104:M104"/>
    <mergeCell ref="C105:M105"/>
    <mergeCell ref="B125:L125"/>
    <mergeCell ref="C126:L126"/>
    <mergeCell ref="B152:L152"/>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B1A7A-620A-49D3-A378-B414BCB15437}">
  <sheetPr>
    <tabColor theme="4"/>
  </sheetPr>
  <dimension ref="A1:O209"/>
  <sheetViews>
    <sheetView topLeftCell="A81" workbookViewId="0">
      <selection activeCell="D110" sqref="D110:D119"/>
    </sheetView>
  </sheetViews>
  <sheetFormatPr defaultColWidth="9.1796875" defaultRowHeight="15"/>
  <cols>
    <col min="1" max="1" width="9.1796875" style="2"/>
    <col min="2" max="2" width="15.81640625" style="2" customWidth="1"/>
    <col min="3" max="3" width="13.81640625" style="2" bestFit="1" customWidth="1"/>
    <col min="4" max="5" width="12.26953125" style="2" bestFit="1" customWidth="1"/>
    <col min="6" max="6" width="11.08984375" style="2" bestFit="1" customWidth="1"/>
    <col min="7" max="8" width="12.26953125" style="2" bestFit="1" customWidth="1"/>
    <col min="9" max="9" width="11.08984375" style="2" bestFit="1" customWidth="1"/>
    <col min="10" max="10" width="11.08984375" style="2" customWidth="1"/>
    <col min="11" max="11" width="12.26953125" style="2" bestFit="1" customWidth="1"/>
    <col min="12" max="12" width="11.08984375" style="2" bestFit="1" customWidth="1"/>
    <col min="13" max="15" width="8.90625" style="2" customWidth="1"/>
    <col min="16" max="16" width="11.6328125" style="2" customWidth="1"/>
    <col min="17" max="17" width="10.54296875" style="2" bestFit="1" customWidth="1"/>
    <col min="18" max="19" width="9.1796875" style="2"/>
    <col min="20" max="20" width="14" style="2" customWidth="1"/>
    <col min="21" max="29" width="9.1796875" style="2"/>
    <col min="30" max="30" width="6.26953125" style="2" customWidth="1"/>
    <col min="31" max="16384" width="9.1796875" style="2"/>
  </cols>
  <sheetData>
    <row r="1" spans="1:15" ht="15.6">
      <c r="A1" s="55" t="s">
        <v>309</v>
      </c>
      <c r="B1" s="55"/>
      <c r="C1" s="55"/>
      <c r="D1" s="55"/>
      <c r="E1" s="55"/>
      <c r="F1" s="55"/>
      <c r="G1" s="55"/>
      <c r="H1" s="55"/>
      <c r="I1" s="55"/>
      <c r="J1" s="55"/>
      <c r="K1" s="55"/>
      <c r="L1" s="55"/>
      <c r="M1" s="55"/>
      <c r="N1" s="55"/>
      <c r="O1" s="55"/>
    </row>
    <row r="3" spans="1:15" ht="15.6">
      <c r="A3" s="42" t="s">
        <v>105</v>
      </c>
      <c r="B3" s="1"/>
      <c r="C3" s="1"/>
      <c r="D3" s="1"/>
      <c r="E3" s="1"/>
      <c r="F3" s="1"/>
      <c r="G3" s="1"/>
      <c r="H3" s="1"/>
      <c r="I3" s="1"/>
      <c r="J3" s="1"/>
      <c r="K3" s="1"/>
      <c r="L3" s="1"/>
      <c r="M3" s="1"/>
      <c r="N3" s="1"/>
      <c r="O3" s="1"/>
    </row>
    <row r="5" spans="1:15" ht="15.6">
      <c r="B5" s="239" t="s">
        <v>390</v>
      </c>
      <c r="C5" s="240"/>
      <c r="D5" s="240"/>
      <c r="E5" s="240"/>
      <c r="F5" s="240"/>
      <c r="G5" s="240"/>
      <c r="H5" s="240"/>
      <c r="I5" s="240"/>
      <c r="J5" s="240"/>
      <c r="K5" s="240"/>
      <c r="L5" s="240"/>
      <c r="M5" s="240"/>
    </row>
    <row r="6" spans="1:15" ht="15.6">
      <c r="B6" s="14"/>
      <c r="C6" s="237" t="s">
        <v>336</v>
      </c>
      <c r="D6" s="238"/>
      <c r="E6" s="238"/>
      <c r="F6" s="238"/>
      <c r="G6" s="238"/>
      <c r="H6" s="238"/>
      <c r="I6" s="238"/>
      <c r="J6" s="238"/>
      <c r="K6" s="238"/>
      <c r="L6" s="238"/>
      <c r="M6" s="238"/>
    </row>
    <row r="7" spans="1:15" ht="15.6">
      <c r="B7" s="14" t="s">
        <v>429</v>
      </c>
      <c r="C7" s="44" t="s">
        <v>11</v>
      </c>
      <c r="D7" s="44" t="s">
        <v>10</v>
      </c>
      <c r="E7" s="44" t="s">
        <v>9</v>
      </c>
      <c r="F7" s="44" t="s">
        <v>8</v>
      </c>
      <c r="G7" s="44" t="s">
        <v>7</v>
      </c>
      <c r="H7" s="44" t="s">
        <v>6</v>
      </c>
      <c r="I7" s="44" t="s">
        <v>5</v>
      </c>
      <c r="J7" s="44" t="s">
        <v>4</v>
      </c>
      <c r="K7" s="44" t="s">
        <v>3</v>
      </c>
      <c r="L7" s="44" t="s">
        <v>2</v>
      </c>
      <c r="M7" s="45">
        <v>11</v>
      </c>
    </row>
    <row r="8" spans="1:15">
      <c r="B8" s="13">
        <v>2012</v>
      </c>
      <c r="C8" s="12">
        <f>Data!C82</f>
        <v>36</v>
      </c>
      <c r="D8" s="12">
        <f>Data!D82</f>
        <v>225</v>
      </c>
      <c r="E8" s="12">
        <f>Data!E82</f>
        <v>479</v>
      </c>
      <c r="F8" s="12">
        <f>Data!F82</f>
        <v>479</v>
      </c>
      <c r="G8" s="12">
        <f>Data!G82</f>
        <v>369</v>
      </c>
      <c r="H8" s="12">
        <f>Data!H82</f>
        <v>199</v>
      </c>
      <c r="I8" s="12">
        <f>Data!I82</f>
        <v>88</v>
      </c>
      <c r="J8" s="12">
        <f>Data!J82</f>
        <v>40</v>
      </c>
      <c r="K8" s="12">
        <f>Data!K82</f>
        <v>27</v>
      </c>
      <c r="L8" s="12">
        <f>Data!L82</f>
        <v>17</v>
      </c>
      <c r="M8" s="11">
        <f>Data!M82</f>
        <v>11</v>
      </c>
    </row>
    <row r="9" spans="1:15">
      <c r="B9" s="10">
        <v>2013</v>
      </c>
      <c r="C9" s="9">
        <f>Data!C83</f>
        <v>38</v>
      </c>
      <c r="D9" s="9">
        <f>Data!D83</f>
        <v>247</v>
      </c>
      <c r="E9" s="9">
        <f>Data!E83</f>
        <v>476</v>
      </c>
      <c r="F9" s="9">
        <f>Data!F83</f>
        <v>499</v>
      </c>
      <c r="G9" s="9">
        <f>Data!G83</f>
        <v>323</v>
      </c>
      <c r="H9" s="9">
        <f>Data!H83</f>
        <v>122</v>
      </c>
      <c r="I9" s="9">
        <f>Data!I83</f>
        <v>89</v>
      </c>
      <c r="J9" s="9">
        <f>Data!J83</f>
        <v>56</v>
      </c>
      <c r="K9" s="9">
        <f>Data!K83</f>
        <v>22</v>
      </c>
      <c r="L9" s="9">
        <f>Data!L83</f>
        <v>17</v>
      </c>
      <c r="M9" s="8"/>
    </row>
    <row r="10" spans="1:15">
      <c r="B10" s="13">
        <v>2014</v>
      </c>
      <c r="C10" s="12">
        <f>Data!C84</f>
        <v>42</v>
      </c>
      <c r="D10" s="12">
        <f>Data!D84</f>
        <v>263</v>
      </c>
      <c r="E10" s="12">
        <f>Data!E84</f>
        <v>463</v>
      </c>
      <c r="F10" s="12">
        <f>Data!F84</f>
        <v>421</v>
      </c>
      <c r="G10" s="12">
        <f>Data!G84</f>
        <v>271</v>
      </c>
      <c r="H10" s="12">
        <f>Data!H84</f>
        <v>130</v>
      </c>
      <c r="I10" s="12">
        <f>Data!I84</f>
        <v>88</v>
      </c>
      <c r="J10" s="12">
        <f>Data!J84</f>
        <v>39</v>
      </c>
      <c r="K10" s="12">
        <f>Data!K84</f>
        <v>23</v>
      </c>
      <c r="L10" s="12"/>
      <c r="M10" s="11"/>
    </row>
    <row r="11" spans="1:15">
      <c r="B11" s="10">
        <v>2015</v>
      </c>
      <c r="C11" s="9">
        <f>Data!C85</f>
        <v>49</v>
      </c>
      <c r="D11" s="9">
        <f>Data!D85</f>
        <v>300</v>
      </c>
      <c r="E11" s="9">
        <f>Data!E85</f>
        <v>454</v>
      </c>
      <c r="F11" s="9">
        <f>Data!F85</f>
        <v>401</v>
      </c>
      <c r="G11" s="9">
        <f>Data!G85</f>
        <v>267</v>
      </c>
      <c r="H11" s="9">
        <f>Data!H85</f>
        <v>151</v>
      </c>
      <c r="I11" s="9">
        <f>Data!I85</f>
        <v>93</v>
      </c>
      <c r="J11" s="9">
        <f>Data!J85</f>
        <v>33</v>
      </c>
      <c r="K11" s="9"/>
      <c r="L11" s="9"/>
      <c r="M11" s="8"/>
    </row>
    <row r="12" spans="1:15">
      <c r="B12" s="13">
        <v>2016</v>
      </c>
      <c r="C12" s="12">
        <f>Data!C86</f>
        <v>44</v>
      </c>
      <c r="D12" s="12">
        <f>Data!D86</f>
        <v>265</v>
      </c>
      <c r="E12" s="12">
        <f>Data!E86</f>
        <v>473</v>
      </c>
      <c r="F12" s="12">
        <f>Data!F86</f>
        <v>398</v>
      </c>
      <c r="G12" s="12">
        <f>Data!G86</f>
        <v>326</v>
      </c>
      <c r="H12" s="12">
        <f>Data!H86</f>
        <v>191</v>
      </c>
      <c r="I12" s="12">
        <f>Data!I86</f>
        <v>90</v>
      </c>
      <c r="J12" s="12"/>
      <c r="K12" s="12"/>
      <c r="L12" s="12"/>
      <c r="M12" s="11"/>
    </row>
    <row r="13" spans="1:15">
      <c r="B13" s="10">
        <v>2017</v>
      </c>
      <c r="C13" s="9">
        <f>Data!C87</f>
        <v>34</v>
      </c>
      <c r="D13" s="9">
        <f>Data!D87</f>
        <v>267</v>
      </c>
      <c r="E13" s="9">
        <f>Data!E87</f>
        <v>414</v>
      </c>
      <c r="F13" s="9">
        <f>Data!F87</f>
        <v>464</v>
      </c>
      <c r="G13" s="9">
        <f>Data!G87</f>
        <v>279</v>
      </c>
      <c r="H13" s="9">
        <f>Data!H87</f>
        <v>173</v>
      </c>
      <c r="I13" s="9"/>
      <c r="J13" s="9"/>
      <c r="K13" s="9"/>
      <c r="L13" s="9"/>
      <c r="M13" s="8"/>
    </row>
    <row r="14" spans="1:15">
      <c r="B14" s="13">
        <v>2018</v>
      </c>
      <c r="C14" s="12">
        <f>Data!C88</f>
        <v>52</v>
      </c>
      <c r="D14" s="12">
        <f>Data!D88</f>
        <v>235</v>
      </c>
      <c r="E14" s="12">
        <f>Data!E88</f>
        <v>369</v>
      </c>
      <c r="F14" s="12">
        <f>Data!F88</f>
        <v>442</v>
      </c>
      <c r="G14" s="12">
        <f>Data!G88</f>
        <v>313</v>
      </c>
      <c r="H14" s="12"/>
      <c r="I14" s="12"/>
      <c r="J14" s="12"/>
      <c r="K14" s="12"/>
      <c r="L14" s="12"/>
      <c r="M14" s="11"/>
    </row>
    <row r="15" spans="1:15">
      <c r="B15" s="10">
        <v>2019</v>
      </c>
      <c r="C15" s="9">
        <f>Data!C89</f>
        <v>54</v>
      </c>
      <c r="D15" s="9">
        <f>Data!D89</f>
        <v>199</v>
      </c>
      <c r="E15" s="9">
        <f>Data!E89</f>
        <v>345</v>
      </c>
      <c r="F15" s="9">
        <f>Data!F89</f>
        <v>426</v>
      </c>
      <c r="G15" s="9"/>
      <c r="H15" s="9"/>
      <c r="I15" s="9"/>
      <c r="J15" s="9"/>
      <c r="K15" s="9"/>
      <c r="L15" s="9"/>
      <c r="M15" s="8"/>
    </row>
    <row r="16" spans="1:15">
      <c r="B16" s="13">
        <v>2020</v>
      </c>
      <c r="C16" s="12">
        <f>Data!C90</f>
        <v>61</v>
      </c>
      <c r="D16" s="12">
        <f>Data!D90</f>
        <v>201</v>
      </c>
      <c r="E16" s="12">
        <f>Data!E90</f>
        <v>356</v>
      </c>
      <c r="F16" s="12"/>
      <c r="G16" s="12"/>
      <c r="H16" s="12"/>
      <c r="I16" s="12"/>
      <c r="J16" s="12"/>
      <c r="K16" s="12"/>
      <c r="L16" s="12"/>
      <c r="M16" s="11"/>
    </row>
    <row r="17" spans="2:13">
      <c r="B17" s="10">
        <v>2021</v>
      </c>
      <c r="C17" s="9">
        <f>Data!C91</f>
        <v>84</v>
      </c>
      <c r="D17" s="9">
        <f>Data!D91</f>
        <v>221</v>
      </c>
      <c r="E17" s="9"/>
      <c r="F17" s="9"/>
      <c r="G17" s="9"/>
      <c r="H17" s="9"/>
      <c r="I17" s="9"/>
      <c r="J17" s="9"/>
      <c r="K17" s="9"/>
      <c r="L17" s="9"/>
      <c r="M17" s="8"/>
    </row>
    <row r="18" spans="2:13">
      <c r="B18" s="7">
        <v>2022</v>
      </c>
      <c r="C18" s="6">
        <f>Data!C92</f>
        <v>81</v>
      </c>
      <c r="D18" s="6"/>
      <c r="E18" s="6"/>
      <c r="F18" s="6"/>
      <c r="G18" s="6"/>
      <c r="H18" s="6"/>
      <c r="I18" s="6"/>
      <c r="J18" s="6"/>
      <c r="K18" s="6"/>
      <c r="L18" s="6"/>
      <c r="M18" s="5"/>
    </row>
    <row r="19" spans="2:13">
      <c r="C19" s="3"/>
      <c r="D19" s="3"/>
      <c r="E19" s="3"/>
      <c r="F19" s="3"/>
      <c r="G19" s="3"/>
      <c r="H19" s="3"/>
      <c r="I19" s="3"/>
      <c r="J19" s="3"/>
      <c r="K19" s="3"/>
      <c r="L19" s="3"/>
    </row>
    <row r="20" spans="2:13">
      <c r="C20" s="3"/>
      <c r="D20" s="3"/>
      <c r="E20" s="3"/>
      <c r="F20" s="3"/>
      <c r="G20" s="3"/>
      <c r="H20" s="3"/>
      <c r="I20" s="3"/>
      <c r="J20" s="3"/>
      <c r="K20" s="3"/>
      <c r="L20" s="3"/>
    </row>
    <row r="21" spans="2:13" ht="15.6">
      <c r="B21" s="239" t="s">
        <v>380</v>
      </c>
      <c r="C21" s="240"/>
      <c r="D21" s="240"/>
      <c r="E21" s="240"/>
      <c r="F21" s="240"/>
      <c r="G21" s="240"/>
      <c r="H21" s="240"/>
      <c r="I21" s="240"/>
      <c r="J21" s="240"/>
      <c r="K21" s="240"/>
      <c r="L21" s="240"/>
      <c r="M21" s="240"/>
    </row>
    <row r="22" spans="2:13" ht="15.6">
      <c r="B22" s="14"/>
      <c r="C22" s="237" t="s">
        <v>336</v>
      </c>
      <c r="D22" s="238"/>
      <c r="E22" s="238"/>
      <c r="F22" s="238"/>
      <c r="G22" s="238"/>
      <c r="H22" s="238"/>
      <c r="I22" s="238"/>
      <c r="J22" s="238"/>
      <c r="K22" s="238"/>
      <c r="L22" s="238"/>
      <c r="M22" s="238"/>
    </row>
    <row r="23" spans="2:13" ht="15.6">
      <c r="B23" s="14" t="s">
        <v>429</v>
      </c>
      <c r="C23" s="44" t="s">
        <v>11</v>
      </c>
      <c r="D23" s="44" t="s">
        <v>10</v>
      </c>
      <c r="E23" s="44" t="s">
        <v>9</v>
      </c>
      <c r="F23" s="44" t="s">
        <v>8</v>
      </c>
      <c r="G23" s="44" t="s">
        <v>7</v>
      </c>
      <c r="H23" s="44" t="s">
        <v>6</v>
      </c>
      <c r="I23" s="44" t="s">
        <v>5</v>
      </c>
      <c r="J23" s="44" t="s">
        <v>4</v>
      </c>
      <c r="K23" s="44" t="s">
        <v>3</v>
      </c>
      <c r="L23" s="44" t="s">
        <v>2</v>
      </c>
      <c r="M23" s="45">
        <v>11</v>
      </c>
    </row>
    <row r="24" spans="2:13">
      <c r="B24" s="13">
        <v>2012</v>
      </c>
      <c r="C24" s="12">
        <f>'Index claims to current $'!C74</f>
        <v>48.023612908097455</v>
      </c>
      <c r="D24" s="12">
        <f>'Index claims to current $'!D74</f>
        <v>286.66129272869551</v>
      </c>
      <c r="E24" s="12">
        <f>'Index claims to current $'!E74</f>
        <v>595.68033025982356</v>
      </c>
      <c r="F24" s="12">
        <f>'Index claims to current $'!F74</f>
        <v>584.61732368923117</v>
      </c>
      <c r="G24" s="12">
        <f>'Index claims to current $'!G74</f>
        <v>440.61708275591519</v>
      </c>
      <c r="H24" s="12">
        <f>'Index claims to current $'!H74</f>
        <v>233.10734765990119</v>
      </c>
      <c r="I24" s="12">
        <f>'Index claims to current $'!I74</f>
        <v>100.45429313224945</v>
      </c>
      <c r="J24" s="12">
        <f>'Index claims to current $'!J74</f>
        <v>44.259790744214754</v>
      </c>
      <c r="K24" s="12">
        <f>'Index claims to current $'!K74</f>
        <v>28.60899193379678</v>
      </c>
      <c r="L24" s="12">
        <f>'Index claims to current $'!L74</f>
        <v>17.737684921168494</v>
      </c>
      <c r="M24" s="11">
        <f>'Index claims to current $'!M74</f>
        <v>11.223495881951422</v>
      </c>
    </row>
    <row r="25" spans="2:13">
      <c r="B25" s="10">
        <v>2013</v>
      </c>
      <c r="C25" s="9">
        <f>'Index claims to current $'!C75</f>
        <v>48.41390721640191</v>
      </c>
      <c r="D25" s="9">
        <f>'Index claims to current $'!D75</f>
        <v>307.16710140746642</v>
      </c>
      <c r="E25" s="9">
        <f>'Index claims to current $'!E75</f>
        <v>580.95583731957004</v>
      </c>
      <c r="F25" s="9">
        <f>'Index claims to current $'!F75</f>
        <v>595.84803332032982</v>
      </c>
      <c r="G25" s="9">
        <f>'Index claims to current $'!G75</f>
        <v>378.36016730727681</v>
      </c>
      <c r="H25" s="9">
        <f>'Index claims to current $'!H75</f>
        <v>139.26617911516402</v>
      </c>
      <c r="I25" s="9">
        <f>'Index claims to current $'!I75</f>
        <v>98.478034405877821</v>
      </c>
      <c r="J25" s="9">
        <f>'Index claims to current $'!J75</f>
        <v>59.33716845528221</v>
      </c>
      <c r="K25" s="9">
        <f>'Index claims to current $'!K75</f>
        <v>22.954651074453345</v>
      </c>
      <c r="L25" s="9">
        <f>'Index claims to current $'!L75</f>
        <v>17.3454027266522</v>
      </c>
      <c r="M25" s="8"/>
    </row>
    <row r="26" spans="2:13">
      <c r="B26" s="13">
        <v>2014</v>
      </c>
      <c r="C26" s="12">
        <f>'Index claims to current $'!C76</f>
        <v>52.230843154306029</v>
      </c>
      <c r="D26" s="12">
        <f>'Index claims to current $'!D76</f>
        <v>320.99030507362795</v>
      </c>
      <c r="E26" s="12">
        <f>'Index claims to current $'!E76</f>
        <v>552.86100085633802</v>
      </c>
      <c r="F26" s="12">
        <f>'Index claims to current $'!F76</f>
        <v>493.15675057697689</v>
      </c>
      <c r="G26" s="12">
        <f>'Index claims to current $'!G76</f>
        <v>309.35356180499548</v>
      </c>
      <c r="H26" s="12">
        <f>'Index claims to current $'!H76</f>
        <v>143.84431991869795</v>
      </c>
      <c r="I26" s="12">
        <f>'Index claims to current $'!I76</f>
        <v>93.244121858300616</v>
      </c>
      <c r="J26" s="12">
        <f>'Index claims to current $'!J76</f>
        <v>40.692335995621839</v>
      </c>
      <c r="K26" s="12">
        <f>'Index claims to current $'!K76</f>
        <v>23.467309571352974</v>
      </c>
      <c r="L26" s="12"/>
      <c r="M26" s="11"/>
    </row>
    <row r="27" spans="2:13">
      <c r="B27" s="10">
        <v>2015</v>
      </c>
      <c r="C27" s="9">
        <f>'Index claims to current $'!C77</f>
        <v>59.804277371132208</v>
      </c>
      <c r="D27" s="9">
        <f>'Index claims to current $'!D77</f>
        <v>358.22527053326439</v>
      </c>
      <c r="E27" s="9">
        <f>'Index claims to current $'!E77</f>
        <v>531.81274290248814</v>
      </c>
      <c r="F27" s="9">
        <f>'Index claims to current $'!F77</f>
        <v>457.75194938672763</v>
      </c>
      <c r="G27" s="9">
        <f>'Index claims to current $'!G77</f>
        <v>295.43410321763344</v>
      </c>
      <c r="H27" s="9">
        <f>'Index claims to current $'!H77</f>
        <v>159.9984363704931</v>
      </c>
      <c r="I27" s="9">
        <f>'Index claims to current $'!I77</f>
        <v>97.035570451098224</v>
      </c>
      <c r="J27" s="9">
        <f>'Index claims to current $'!J77</f>
        <v>33.670487645854266</v>
      </c>
      <c r="K27" s="9"/>
      <c r="L27" s="9"/>
      <c r="M27" s="8"/>
    </row>
    <row r="28" spans="2:13">
      <c r="B28" s="13">
        <v>2016</v>
      </c>
      <c r="C28" s="12">
        <f>'Index claims to current $'!C78</f>
        <v>52.53970634487878</v>
      </c>
      <c r="D28" s="12">
        <f>'Index claims to current $'!D78</f>
        <v>310.41933231092372</v>
      </c>
      <c r="E28" s="12">
        <f>'Index claims to current $'!E78</f>
        <v>539.94182558584077</v>
      </c>
      <c r="F28" s="12">
        <f>'Index claims to current $'!F78</f>
        <v>440.3849179049368</v>
      </c>
      <c r="G28" s="12">
        <f>'Index claims to current $'!G78</f>
        <v>345.42708779325</v>
      </c>
      <c r="H28" s="12">
        <f>'Index claims to current $'!H78</f>
        <v>199.2881070554813</v>
      </c>
      <c r="I28" s="12">
        <f>'Index claims to current $'!I78</f>
        <v>91.828602670511643</v>
      </c>
      <c r="J28" s="12"/>
      <c r="K28" s="12"/>
      <c r="L28" s="12"/>
      <c r="M28" s="11"/>
    </row>
    <row r="29" spans="2:13">
      <c r="B29" s="10">
        <v>2017</v>
      </c>
      <c r="C29" s="9">
        <f>'Index claims to current $'!C79</f>
        <v>39.827386032344933</v>
      </c>
      <c r="D29" s="9">
        <f>'Index claims to current $'!D79</f>
        <v>304.7874575717114</v>
      </c>
      <c r="E29" s="9">
        <f>'Index claims to current $'!E79</f>
        <v>458.08883420262265</v>
      </c>
      <c r="F29" s="9">
        <f>'Index claims to current $'!F79</f>
        <v>491.65082434376689</v>
      </c>
      <c r="G29" s="9">
        <f>'Index claims to current $'!G79</f>
        <v>291.10671135329471</v>
      </c>
      <c r="H29" s="9">
        <f>'Index claims to current $'!H79</f>
        <v>176.51498068887238</v>
      </c>
      <c r="I29" s="9"/>
      <c r="J29" s="9"/>
      <c r="K29" s="9"/>
      <c r="L29" s="9"/>
      <c r="M29" s="8"/>
    </row>
    <row r="30" spans="2:13">
      <c r="B30" s="13">
        <v>2018</v>
      </c>
      <c r="C30" s="12">
        <f>'Index claims to current $'!C80</f>
        <v>59.359355032692861</v>
      </c>
      <c r="D30" s="12">
        <f>'Index claims to current $'!D80</f>
        <v>260.02627062226168</v>
      </c>
      <c r="E30" s="12">
        <f>'Index claims to current $'!E80</f>
        <v>390.989556428556</v>
      </c>
      <c r="F30" s="12">
        <f>'Index claims to current $'!F80</f>
        <v>461.17980795038085</v>
      </c>
      <c r="G30" s="12">
        <f>'Index claims to current $'!G80</f>
        <v>319.35947373189049</v>
      </c>
      <c r="H30" s="12"/>
      <c r="I30" s="12"/>
      <c r="J30" s="12"/>
      <c r="K30" s="12"/>
      <c r="L30" s="12"/>
      <c r="M30" s="11"/>
    </row>
    <row r="31" spans="2:13">
      <c r="B31" s="10">
        <v>2019</v>
      </c>
      <c r="C31" s="9">
        <f>'Index claims to current $'!C81</f>
        <v>59.750717504689916</v>
      </c>
      <c r="D31" s="9">
        <f>'Index claims to current $'!D81</f>
        <v>210.8588664750207</v>
      </c>
      <c r="E31" s="9">
        <f>'Index claims to current $'!E81</f>
        <v>359.97066457665471</v>
      </c>
      <c r="F31" s="9">
        <f>'Index claims to current $'!F81</f>
        <v>434.65538597375507</v>
      </c>
      <c r="G31" s="9"/>
      <c r="H31" s="9"/>
      <c r="I31" s="9"/>
      <c r="J31" s="9"/>
      <c r="K31" s="9"/>
      <c r="L31" s="9"/>
      <c r="M31" s="8"/>
    </row>
    <row r="32" spans="2:13">
      <c r="B32" s="13">
        <v>2020</v>
      </c>
      <c r="C32" s="12">
        <f>'Index claims to current $'!C82</f>
        <v>64.635129924503843</v>
      </c>
      <c r="D32" s="12">
        <f>'Index claims to current $'!D82</f>
        <v>209.72203936205102</v>
      </c>
      <c r="E32" s="12">
        <f>'Index claims to current $'!E82</f>
        <v>363.23313945224606</v>
      </c>
      <c r="F32" s="12"/>
      <c r="G32" s="12"/>
      <c r="H32" s="12"/>
      <c r="I32" s="12"/>
      <c r="J32" s="12"/>
      <c r="K32" s="12"/>
      <c r="L32" s="12"/>
      <c r="M32" s="11"/>
    </row>
    <row r="33" spans="2:13">
      <c r="B33" s="10">
        <v>2021</v>
      </c>
      <c r="C33" s="9">
        <f>'Index claims to current $'!C83</f>
        <v>87.645031375185496</v>
      </c>
      <c r="D33" s="9">
        <f>'Index claims to current $'!D83</f>
        <v>225.49023544647858</v>
      </c>
      <c r="E33" s="9"/>
      <c r="F33" s="9"/>
      <c r="G33" s="9"/>
      <c r="H33" s="9"/>
      <c r="I33" s="9"/>
      <c r="J33" s="9"/>
      <c r="K33" s="9"/>
      <c r="L33" s="9"/>
      <c r="M33" s="8"/>
    </row>
    <row r="34" spans="2:13">
      <c r="B34" s="7">
        <v>2022</v>
      </c>
      <c r="C34" s="6">
        <f>'Index claims to current $'!C84</f>
        <v>82.645742403460474</v>
      </c>
      <c r="D34" s="6"/>
      <c r="E34" s="6"/>
      <c r="F34" s="6"/>
      <c r="G34" s="6"/>
      <c r="H34" s="6"/>
      <c r="I34" s="6"/>
      <c r="J34" s="6"/>
      <c r="K34" s="6"/>
      <c r="L34" s="6"/>
      <c r="M34" s="5"/>
    </row>
    <row r="35" spans="2:13">
      <c r="C35" s="3"/>
      <c r="D35" s="3"/>
      <c r="E35" s="3"/>
      <c r="F35" s="3"/>
      <c r="G35" s="3"/>
      <c r="H35" s="3"/>
      <c r="I35" s="3"/>
      <c r="J35" s="3"/>
      <c r="K35" s="3"/>
      <c r="L35" s="3"/>
    </row>
    <row r="37" spans="2:13" ht="15.6">
      <c r="B37" s="54" t="s">
        <v>53</v>
      </c>
      <c r="C37" s="55"/>
    </row>
    <row r="38" spans="2:13" ht="15.6">
      <c r="B38" s="14"/>
      <c r="C38" s="14"/>
    </row>
    <row r="39" spans="2:13" ht="15.6">
      <c r="B39" s="14" t="s">
        <v>429</v>
      </c>
      <c r="C39" s="14"/>
    </row>
    <row r="40" spans="2:13">
      <c r="B40" s="13">
        <v>2012</v>
      </c>
      <c r="C40" s="12">
        <f>'Chain ladder on claim reports'!E69</f>
        <v>21000</v>
      </c>
    </row>
    <row r="41" spans="2:13">
      <c r="B41" s="10">
        <v>2013</v>
      </c>
      <c r="C41" s="9">
        <f>'Chain ladder on claim reports'!E70</f>
        <v>21000</v>
      </c>
    </row>
    <row r="42" spans="2:13">
      <c r="B42" s="13">
        <v>2014</v>
      </c>
      <c r="C42" s="12">
        <f>'Chain ladder on claim reports'!E71</f>
        <v>22000</v>
      </c>
    </row>
    <row r="43" spans="2:13">
      <c r="B43" s="10">
        <v>2015</v>
      </c>
      <c r="C43" s="9">
        <f>'Chain ladder on claim reports'!E72</f>
        <v>24000</v>
      </c>
    </row>
    <row r="44" spans="2:13">
      <c r="B44" s="13">
        <v>2016</v>
      </c>
      <c r="C44" s="12">
        <f>'Chain ladder on claim reports'!E73</f>
        <v>26000</v>
      </c>
    </row>
    <row r="45" spans="2:13">
      <c r="B45" s="10">
        <v>2017</v>
      </c>
      <c r="C45" s="9">
        <f>'Chain ladder on claim reports'!E74</f>
        <v>28000</v>
      </c>
    </row>
    <row r="46" spans="2:13">
      <c r="B46" s="13">
        <v>2018</v>
      </c>
      <c r="C46" s="12">
        <f>'Chain ladder on claim reports'!E75</f>
        <v>27000</v>
      </c>
    </row>
    <row r="47" spans="2:13">
      <c r="B47" s="10">
        <v>2019</v>
      </c>
      <c r="C47" s="9">
        <f>'Chain ladder on claim reports'!E76</f>
        <v>26129.999999999996</v>
      </c>
    </row>
    <row r="48" spans="2:13">
      <c r="B48" s="13">
        <v>2020</v>
      </c>
      <c r="C48" s="12">
        <f>'Chain ladder on claim reports'!E77</f>
        <v>21515.95324255486</v>
      </c>
    </row>
    <row r="49" spans="1:15">
      <c r="B49" s="10">
        <v>2021</v>
      </c>
      <c r="C49" s="9">
        <f>'Chain ladder on claim reports'!E78</f>
        <v>22726.295981212443</v>
      </c>
    </row>
    <row r="50" spans="1:15">
      <c r="B50" s="7">
        <v>2022</v>
      </c>
      <c r="C50" s="6">
        <f>'Chain ladder on claim reports'!E79</f>
        <v>20522.998675581974</v>
      </c>
    </row>
    <row r="52" spans="1:15" ht="15.6">
      <c r="A52" s="42" t="s">
        <v>310</v>
      </c>
      <c r="B52" s="1"/>
      <c r="C52" s="1"/>
      <c r="D52" s="1"/>
      <c r="E52" s="1"/>
      <c r="F52" s="1"/>
      <c r="G52" s="1"/>
      <c r="H52" s="1"/>
      <c r="I52" s="1"/>
      <c r="J52" s="1"/>
      <c r="K52" s="1"/>
      <c r="L52" s="1"/>
      <c r="M52" s="1"/>
      <c r="N52" s="1"/>
      <c r="O52" s="1"/>
    </row>
    <row r="54" spans="1:15" ht="15.6">
      <c r="B54" s="239" t="s">
        <v>311</v>
      </c>
      <c r="C54" s="240"/>
      <c r="D54" s="240"/>
      <c r="E54" s="240"/>
      <c r="F54" s="240"/>
      <c r="G54" s="240"/>
      <c r="H54" s="240"/>
      <c r="I54" s="240"/>
      <c r="J54" s="240"/>
      <c r="K54" s="240"/>
      <c r="L54" s="240"/>
      <c r="M54" s="240"/>
    </row>
    <row r="55" spans="1:15" ht="15.6">
      <c r="B55" s="14"/>
      <c r="C55" s="237" t="s">
        <v>336</v>
      </c>
      <c r="D55" s="238"/>
      <c r="E55" s="238"/>
      <c r="F55" s="238"/>
      <c r="G55" s="238"/>
      <c r="H55" s="238"/>
      <c r="I55" s="238"/>
      <c r="J55" s="238"/>
      <c r="K55" s="238"/>
      <c r="L55" s="238"/>
      <c r="M55" s="238"/>
    </row>
    <row r="56" spans="1:15" ht="15.6">
      <c r="B56" s="14" t="s">
        <v>429</v>
      </c>
      <c r="C56" s="44" t="s">
        <v>11</v>
      </c>
      <c r="D56" s="44" t="s">
        <v>10</v>
      </c>
      <c r="E56" s="44" t="s">
        <v>9</v>
      </c>
      <c r="F56" s="44" t="s">
        <v>8</v>
      </c>
      <c r="G56" s="44" t="s">
        <v>7</v>
      </c>
      <c r="H56" s="44" t="s">
        <v>6</v>
      </c>
      <c r="I56" s="44" t="s">
        <v>5</v>
      </c>
      <c r="J56" s="44" t="s">
        <v>4</v>
      </c>
      <c r="K56" s="44" t="s">
        <v>3</v>
      </c>
      <c r="L56" s="44" t="s">
        <v>2</v>
      </c>
      <c r="M56" s="45">
        <v>11</v>
      </c>
    </row>
    <row r="57" spans="1:15">
      <c r="B57" s="13">
        <v>2012</v>
      </c>
      <c r="C57" s="12">
        <f>C8*1000000/$C40</f>
        <v>1714.2857142857142</v>
      </c>
      <c r="D57" s="12">
        <f t="shared" ref="D57:M57" si="0">D8*1000000/$C40</f>
        <v>10714.285714285714</v>
      </c>
      <c r="E57" s="12">
        <f t="shared" si="0"/>
        <v>22809.523809523809</v>
      </c>
      <c r="F57" s="12">
        <f t="shared" si="0"/>
        <v>22809.523809523809</v>
      </c>
      <c r="G57" s="12">
        <f t="shared" si="0"/>
        <v>17571.428571428572</v>
      </c>
      <c r="H57" s="12">
        <f t="shared" si="0"/>
        <v>9476.1904761904771</v>
      </c>
      <c r="I57" s="12">
        <f t="shared" si="0"/>
        <v>4190.4761904761908</v>
      </c>
      <c r="J57" s="12">
        <f t="shared" si="0"/>
        <v>1904.7619047619048</v>
      </c>
      <c r="K57" s="12">
        <f t="shared" si="0"/>
        <v>1285.7142857142858</v>
      </c>
      <c r="L57" s="12">
        <f t="shared" si="0"/>
        <v>809.52380952380952</v>
      </c>
      <c r="M57" s="11">
        <f t="shared" si="0"/>
        <v>523.80952380952385</v>
      </c>
    </row>
    <row r="58" spans="1:15">
      <c r="B58" s="10">
        <v>2013</v>
      </c>
      <c r="C58" s="9">
        <f t="shared" ref="C58:L58" si="1">C9*1000000/$C41</f>
        <v>1809.5238095238096</v>
      </c>
      <c r="D58" s="9">
        <f t="shared" si="1"/>
        <v>11761.904761904761</v>
      </c>
      <c r="E58" s="9">
        <f t="shared" si="1"/>
        <v>22666.666666666668</v>
      </c>
      <c r="F58" s="9">
        <f t="shared" si="1"/>
        <v>23761.904761904763</v>
      </c>
      <c r="G58" s="9">
        <f t="shared" si="1"/>
        <v>15380.952380952382</v>
      </c>
      <c r="H58" s="9">
        <f t="shared" si="1"/>
        <v>5809.5238095238092</v>
      </c>
      <c r="I58" s="9">
        <f t="shared" si="1"/>
        <v>4238.0952380952385</v>
      </c>
      <c r="J58" s="9">
        <f t="shared" si="1"/>
        <v>2666.6666666666665</v>
      </c>
      <c r="K58" s="9">
        <f t="shared" si="1"/>
        <v>1047.6190476190477</v>
      </c>
      <c r="L58" s="9">
        <f t="shared" si="1"/>
        <v>809.52380952380952</v>
      </c>
      <c r="M58" s="8"/>
    </row>
    <row r="59" spans="1:15">
      <c r="B59" s="13">
        <v>2014</v>
      </c>
      <c r="C59" s="12">
        <f t="shared" ref="C59:K59" si="2">C10*1000000/$C42</f>
        <v>1909.090909090909</v>
      </c>
      <c r="D59" s="12">
        <f t="shared" si="2"/>
        <v>11954.545454545454</v>
      </c>
      <c r="E59" s="12">
        <f t="shared" si="2"/>
        <v>21045.454545454544</v>
      </c>
      <c r="F59" s="12">
        <f t="shared" si="2"/>
        <v>19136.363636363636</v>
      </c>
      <c r="G59" s="12">
        <f t="shared" si="2"/>
        <v>12318.181818181818</v>
      </c>
      <c r="H59" s="12">
        <f t="shared" si="2"/>
        <v>5909.090909090909</v>
      </c>
      <c r="I59" s="12">
        <f t="shared" si="2"/>
        <v>4000</v>
      </c>
      <c r="J59" s="12">
        <f t="shared" si="2"/>
        <v>1772.7272727272727</v>
      </c>
      <c r="K59" s="12">
        <f t="shared" si="2"/>
        <v>1045.4545454545455</v>
      </c>
      <c r="L59" s="12"/>
      <c r="M59" s="11"/>
    </row>
    <row r="60" spans="1:15">
      <c r="B60" s="10">
        <v>2015</v>
      </c>
      <c r="C60" s="9">
        <f t="shared" ref="C60:J60" si="3">C11*1000000/$C43</f>
        <v>2041.6666666666667</v>
      </c>
      <c r="D60" s="9">
        <f t="shared" si="3"/>
        <v>12500</v>
      </c>
      <c r="E60" s="9">
        <f t="shared" si="3"/>
        <v>18916.666666666668</v>
      </c>
      <c r="F60" s="9">
        <f t="shared" si="3"/>
        <v>16708.333333333332</v>
      </c>
      <c r="G60" s="9">
        <f t="shared" si="3"/>
        <v>11125</v>
      </c>
      <c r="H60" s="9">
        <f t="shared" si="3"/>
        <v>6291.666666666667</v>
      </c>
      <c r="I60" s="9">
        <f t="shared" si="3"/>
        <v>3875</v>
      </c>
      <c r="J60" s="9">
        <f t="shared" si="3"/>
        <v>1375</v>
      </c>
      <c r="K60" s="9"/>
      <c r="L60" s="9"/>
      <c r="M60" s="8"/>
    </row>
    <row r="61" spans="1:15">
      <c r="B61" s="13">
        <v>2016</v>
      </c>
      <c r="C61" s="12">
        <f t="shared" ref="C61:I61" si="4">C12*1000000/$C44</f>
        <v>1692.3076923076924</v>
      </c>
      <c r="D61" s="12">
        <f t="shared" si="4"/>
        <v>10192.307692307691</v>
      </c>
      <c r="E61" s="12">
        <f t="shared" si="4"/>
        <v>18192.307692307691</v>
      </c>
      <c r="F61" s="12">
        <f t="shared" si="4"/>
        <v>15307.692307692309</v>
      </c>
      <c r="G61" s="12">
        <f t="shared" si="4"/>
        <v>12538.461538461539</v>
      </c>
      <c r="H61" s="12">
        <f t="shared" si="4"/>
        <v>7346.1538461538457</v>
      </c>
      <c r="I61" s="12">
        <f t="shared" si="4"/>
        <v>3461.5384615384614</v>
      </c>
      <c r="J61" s="12"/>
      <c r="K61" s="12"/>
      <c r="L61" s="12"/>
      <c r="M61" s="11"/>
    </row>
    <row r="62" spans="1:15">
      <c r="B62" s="10">
        <v>2017</v>
      </c>
      <c r="C62" s="9">
        <f t="shared" ref="C62:H62" si="5">C13*1000000/$C45</f>
        <v>1214.2857142857142</v>
      </c>
      <c r="D62" s="9">
        <f t="shared" si="5"/>
        <v>9535.7142857142862</v>
      </c>
      <c r="E62" s="9">
        <f t="shared" si="5"/>
        <v>14785.714285714286</v>
      </c>
      <c r="F62" s="9">
        <f t="shared" si="5"/>
        <v>16571.428571428572</v>
      </c>
      <c r="G62" s="9">
        <f t="shared" si="5"/>
        <v>9964.2857142857138</v>
      </c>
      <c r="H62" s="9">
        <f t="shared" si="5"/>
        <v>6178.5714285714284</v>
      </c>
      <c r="I62" s="9"/>
      <c r="J62" s="9"/>
      <c r="K62" s="9"/>
      <c r="L62" s="9"/>
      <c r="M62" s="8"/>
    </row>
    <row r="63" spans="1:15">
      <c r="B63" s="13">
        <v>2018</v>
      </c>
      <c r="C63" s="12">
        <f>C14*1000000/$C46</f>
        <v>1925.9259259259259</v>
      </c>
      <c r="D63" s="12">
        <f>D14*1000000/$C46</f>
        <v>8703.7037037037044</v>
      </c>
      <c r="E63" s="12">
        <f>E14*1000000/$C46</f>
        <v>13666.666666666666</v>
      </c>
      <c r="F63" s="12">
        <f>F14*1000000/$C46</f>
        <v>16370.37037037037</v>
      </c>
      <c r="G63" s="12">
        <f>G14*1000000/$C46</f>
        <v>11592.592592592593</v>
      </c>
      <c r="H63" s="12"/>
      <c r="I63" s="12"/>
      <c r="J63" s="12"/>
      <c r="K63" s="12"/>
      <c r="L63" s="12"/>
      <c r="M63" s="11"/>
    </row>
    <row r="64" spans="1:15">
      <c r="B64" s="10">
        <v>2019</v>
      </c>
      <c r="C64" s="9">
        <f>C15*1000000/$C47</f>
        <v>2066.5901262916191</v>
      </c>
      <c r="D64" s="9">
        <f>D15*1000000/$C47</f>
        <v>7615.7673172598552</v>
      </c>
      <c r="E64" s="9">
        <f>E15*1000000/$C47</f>
        <v>13203.214695752011</v>
      </c>
      <c r="F64" s="9">
        <f>F15*1000000/$C47</f>
        <v>16303.09988518944</v>
      </c>
      <c r="G64" s="9"/>
      <c r="H64" s="9"/>
      <c r="I64" s="9"/>
      <c r="J64" s="9"/>
      <c r="K64" s="9"/>
      <c r="L64" s="9"/>
      <c r="M64" s="8"/>
    </row>
    <row r="65" spans="2:13">
      <c r="B65" s="13">
        <v>2020</v>
      </c>
      <c r="C65" s="12">
        <f>C16*1000000/$C48</f>
        <v>2835.1056219694919</v>
      </c>
      <c r="D65" s="12">
        <f>D16*1000000/$C48</f>
        <v>9341.9054100961948</v>
      </c>
      <c r="E65" s="12">
        <f>E16*1000000/$C48</f>
        <v>16545.862318379328</v>
      </c>
      <c r="F65" s="12"/>
      <c r="G65" s="12"/>
      <c r="H65" s="12"/>
      <c r="I65" s="12"/>
      <c r="J65" s="12"/>
      <c r="K65" s="12"/>
      <c r="L65" s="12"/>
      <c r="M65" s="11"/>
    </row>
    <row r="66" spans="2:13">
      <c r="B66" s="10">
        <v>2021</v>
      </c>
      <c r="C66" s="9">
        <f>C17*1000000/$C49</f>
        <v>3696.1588491781413</v>
      </c>
      <c r="D66" s="9">
        <f>D17*1000000/$C49</f>
        <v>9724.4179246234435</v>
      </c>
      <c r="E66" s="9"/>
      <c r="F66" s="9"/>
      <c r="G66" s="9"/>
      <c r="H66" s="9"/>
      <c r="I66" s="9"/>
      <c r="J66" s="9"/>
      <c r="K66" s="9"/>
      <c r="L66" s="9"/>
      <c r="M66" s="8"/>
    </row>
    <row r="67" spans="2:13">
      <c r="B67" s="7">
        <v>2022</v>
      </c>
      <c r="C67" s="6">
        <f>C18*1000000/$C50</f>
        <v>3946.7916594650887</v>
      </c>
      <c r="D67" s="6"/>
      <c r="E67" s="6"/>
      <c r="F67" s="6"/>
      <c r="G67" s="6"/>
      <c r="H67" s="6"/>
      <c r="I67" s="6"/>
      <c r="J67" s="6"/>
      <c r="K67" s="6"/>
      <c r="L67" s="6"/>
      <c r="M67" s="5"/>
    </row>
    <row r="68" spans="2:13">
      <c r="C68" s="3"/>
      <c r="D68" s="3"/>
      <c r="E68" s="3"/>
      <c r="F68" s="3"/>
      <c r="G68" s="3"/>
      <c r="H68" s="3"/>
      <c r="I68" s="3"/>
      <c r="J68" s="3"/>
      <c r="K68" s="3"/>
      <c r="L68" s="3"/>
    </row>
    <row r="69" spans="2:13">
      <c r="C69" s="3"/>
      <c r="D69" s="3"/>
      <c r="E69" s="3"/>
      <c r="F69" s="3"/>
      <c r="G69" s="3"/>
      <c r="H69" s="3"/>
      <c r="I69" s="3"/>
      <c r="J69" s="3"/>
      <c r="K69" s="3"/>
      <c r="L69" s="3"/>
    </row>
    <row r="70" spans="2:13" ht="15.6">
      <c r="B70" s="243" t="s">
        <v>311</v>
      </c>
      <c r="C70" s="244"/>
      <c r="D70" s="244"/>
      <c r="E70" s="244"/>
      <c r="F70" s="244"/>
      <c r="G70" s="244"/>
      <c r="H70" s="244"/>
      <c r="I70" s="244"/>
      <c r="J70" s="244"/>
      <c r="K70" s="244"/>
      <c r="L70" s="244"/>
    </row>
    <row r="71" spans="2:13" ht="15.6">
      <c r="B71" s="14"/>
      <c r="C71" s="237" t="s">
        <v>336</v>
      </c>
      <c r="D71" s="238"/>
      <c r="E71" s="238"/>
      <c r="F71" s="238"/>
      <c r="G71" s="238"/>
      <c r="H71" s="238"/>
      <c r="I71" s="238"/>
      <c r="J71" s="238"/>
      <c r="K71" s="238"/>
      <c r="L71" s="238"/>
      <c r="M71" s="238"/>
    </row>
    <row r="72" spans="2:13" ht="15.6">
      <c r="B72" s="14" t="s">
        <v>420</v>
      </c>
      <c r="C72" s="44" t="s">
        <v>11</v>
      </c>
      <c r="D72" s="44" t="s">
        <v>10</v>
      </c>
      <c r="E72" s="44" t="s">
        <v>9</v>
      </c>
      <c r="F72" s="44" t="s">
        <v>8</v>
      </c>
      <c r="G72" s="44" t="s">
        <v>7</v>
      </c>
      <c r="H72" s="44" t="s">
        <v>6</v>
      </c>
      <c r="I72" s="44" t="s">
        <v>5</v>
      </c>
      <c r="J72" s="44" t="s">
        <v>4</v>
      </c>
      <c r="K72" s="44" t="s">
        <v>3</v>
      </c>
      <c r="L72" s="44" t="s">
        <v>2</v>
      </c>
      <c r="M72" s="45">
        <v>11</v>
      </c>
    </row>
    <row r="73" spans="2:13">
      <c r="B73" s="13">
        <v>2012</v>
      </c>
      <c r="C73" s="12">
        <f t="shared" ref="C73:C83" si="6">C57</f>
        <v>1714.2857142857142</v>
      </c>
      <c r="D73" s="12"/>
      <c r="E73" s="12"/>
      <c r="F73" s="12"/>
      <c r="G73" s="12"/>
      <c r="H73" s="12"/>
      <c r="I73" s="12"/>
      <c r="J73" s="12"/>
      <c r="K73" s="12"/>
      <c r="L73" s="12"/>
      <c r="M73" s="11"/>
    </row>
    <row r="74" spans="2:13">
      <c r="B74" s="10">
        <v>2013</v>
      </c>
      <c r="C74" s="9">
        <f t="shared" si="6"/>
        <v>1809.5238095238096</v>
      </c>
      <c r="D74" s="9">
        <f t="shared" ref="D74:D83" si="7">D57</f>
        <v>10714.285714285714</v>
      </c>
      <c r="E74" s="9"/>
      <c r="F74" s="9"/>
      <c r="G74" s="9"/>
      <c r="H74" s="9"/>
      <c r="I74" s="9"/>
      <c r="J74" s="9"/>
      <c r="K74" s="9"/>
      <c r="L74" s="9"/>
      <c r="M74" s="8"/>
    </row>
    <row r="75" spans="2:13">
      <c r="B75" s="13">
        <v>2014</v>
      </c>
      <c r="C75" s="12">
        <f t="shared" si="6"/>
        <v>1909.090909090909</v>
      </c>
      <c r="D75" s="12">
        <f t="shared" si="7"/>
        <v>11761.904761904761</v>
      </c>
      <c r="E75" s="12">
        <f t="shared" ref="E75:E83" si="8">E57</f>
        <v>22809.523809523809</v>
      </c>
      <c r="F75" s="12"/>
      <c r="G75" s="12"/>
      <c r="H75" s="12"/>
      <c r="I75" s="12"/>
      <c r="J75" s="12"/>
      <c r="K75" s="12"/>
      <c r="L75" s="12"/>
      <c r="M75" s="11"/>
    </row>
    <row r="76" spans="2:13">
      <c r="B76" s="10">
        <v>2015</v>
      </c>
      <c r="C76" s="9">
        <f t="shared" si="6"/>
        <v>2041.6666666666667</v>
      </c>
      <c r="D76" s="9">
        <f t="shared" si="7"/>
        <v>11954.545454545454</v>
      </c>
      <c r="E76" s="9">
        <f t="shared" si="8"/>
        <v>22666.666666666668</v>
      </c>
      <c r="F76" s="9">
        <f t="shared" ref="F76:F83" si="9">F57</f>
        <v>22809.523809523809</v>
      </c>
      <c r="G76" s="9"/>
      <c r="H76" s="9"/>
      <c r="I76" s="9"/>
      <c r="J76" s="9"/>
      <c r="K76" s="9"/>
      <c r="L76" s="9"/>
      <c r="M76" s="8"/>
    </row>
    <row r="77" spans="2:13">
      <c r="B77" s="13">
        <v>2016</v>
      </c>
      <c r="C77" s="12">
        <f t="shared" si="6"/>
        <v>1692.3076923076924</v>
      </c>
      <c r="D77" s="12">
        <f t="shared" si="7"/>
        <v>12500</v>
      </c>
      <c r="E77" s="12">
        <f t="shared" si="8"/>
        <v>21045.454545454544</v>
      </c>
      <c r="F77" s="12">
        <f t="shared" si="9"/>
        <v>23761.904761904763</v>
      </c>
      <c r="G77" s="12">
        <f t="shared" ref="G77:G83" si="10">G57</f>
        <v>17571.428571428572</v>
      </c>
      <c r="H77" s="12"/>
      <c r="I77" s="12"/>
      <c r="J77" s="12"/>
      <c r="K77" s="12"/>
      <c r="L77" s="12"/>
      <c r="M77" s="11"/>
    </row>
    <row r="78" spans="2:13">
      <c r="B78" s="10">
        <v>2017</v>
      </c>
      <c r="C78" s="9">
        <f t="shared" si="6"/>
        <v>1214.2857142857142</v>
      </c>
      <c r="D78" s="9">
        <f t="shared" si="7"/>
        <v>10192.307692307691</v>
      </c>
      <c r="E78" s="9">
        <f t="shared" si="8"/>
        <v>18916.666666666668</v>
      </c>
      <c r="F78" s="9">
        <f t="shared" si="9"/>
        <v>19136.363636363636</v>
      </c>
      <c r="G78" s="9">
        <f t="shared" si="10"/>
        <v>15380.952380952382</v>
      </c>
      <c r="H78" s="9">
        <f t="shared" ref="H78:H83" si="11">H57</f>
        <v>9476.1904761904771</v>
      </c>
      <c r="I78" s="9"/>
      <c r="J78" s="9"/>
      <c r="K78" s="9"/>
      <c r="L78" s="9"/>
      <c r="M78" s="8"/>
    </row>
    <row r="79" spans="2:13">
      <c r="B79" s="13">
        <v>2018</v>
      </c>
      <c r="C79" s="12">
        <f t="shared" si="6"/>
        <v>1925.9259259259259</v>
      </c>
      <c r="D79" s="12">
        <f t="shared" si="7"/>
        <v>9535.7142857142862</v>
      </c>
      <c r="E79" s="12">
        <f t="shared" si="8"/>
        <v>18192.307692307691</v>
      </c>
      <c r="F79" s="12">
        <f t="shared" si="9"/>
        <v>16708.333333333332</v>
      </c>
      <c r="G79" s="12">
        <f t="shared" si="10"/>
        <v>12318.181818181818</v>
      </c>
      <c r="H79" s="12">
        <f t="shared" si="11"/>
        <v>5809.5238095238092</v>
      </c>
      <c r="I79" s="12">
        <f>I57</f>
        <v>4190.4761904761908</v>
      </c>
      <c r="J79" s="12"/>
      <c r="K79" s="12"/>
      <c r="L79" s="12"/>
      <c r="M79" s="11"/>
    </row>
    <row r="80" spans="2:13">
      <c r="B80" s="10">
        <v>2019</v>
      </c>
      <c r="C80" s="9">
        <f t="shared" si="6"/>
        <v>2066.5901262916191</v>
      </c>
      <c r="D80" s="9">
        <f t="shared" si="7"/>
        <v>8703.7037037037044</v>
      </c>
      <c r="E80" s="9">
        <f t="shared" si="8"/>
        <v>14785.714285714286</v>
      </c>
      <c r="F80" s="9">
        <f t="shared" si="9"/>
        <v>15307.692307692309</v>
      </c>
      <c r="G80" s="9">
        <f t="shared" si="10"/>
        <v>11125</v>
      </c>
      <c r="H80" s="9">
        <f t="shared" si="11"/>
        <v>5909.090909090909</v>
      </c>
      <c r="I80" s="9">
        <f>I58</f>
        <v>4238.0952380952385</v>
      </c>
      <c r="J80" s="9">
        <f>J57</f>
        <v>1904.7619047619048</v>
      </c>
      <c r="K80" s="9"/>
      <c r="L80" s="9"/>
      <c r="M80" s="8"/>
    </row>
    <row r="81" spans="2:13">
      <c r="B81" s="13">
        <v>2020</v>
      </c>
      <c r="C81" s="12">
        <f t="shared" si="6"/>
        <v>2835.1056219694919</v>
      </c>
      <c r="D81" s="12">
        <f t="shared" si="7"/>
        <v>7615.7673172598552</v>
      </c>
      <c r="E81" s="12">
        <f t="shared" si="8"/>
        <v>13666.666666666666</v>
      </c>
      <c r="F81" s="12">
        <f t="shared" si="9"/>
        <v>16571.428571428572</v>
      </c>
      <c r="G81" s="12">
        <f t="shared" si="10"/>
        <v>12538.461538461539</v>
      </c>
      <c r="H81" s="12">
        <f t="shared" si="11"/>
        <v>6291.666666666667</v>
      </c>
      <c r="I81" s="12">
        <f>I59</f>
        <v>4000</v>
      </c>
      <c r="J81" s="12">
        <f>J58</f>
        <v>2666.6666666666665</v>
      </c>
      <c r="K81" s="6">
        <f>K57</f>
        <v>1285.7142857142858</v>
      </c>
      <c r="L81" s="12"/>
      <c r="M81" s="11"/>
    </row>
    <row r="82" spans="2:13">
      <c r="B82" s="10">
        <v>2021</v>
      </c>
      <c r="C82" s="9">
        <f t="shared" si="6"/>
        <v>3696.1588491781413</v>
      </c>
      <c r="D82" s="9">
        <f t="shared" si="7"/>
        <v>9341.9054100961948</v>
      </c>
      <c r="E82" s="9">
        <f t="shared" si="8"/>
        <v>13203.214695752011</v>
      </c>
      <c r="F82" s="9">
        <f t="shared" si="9"/>
        <v>16370.37037037037</v>
      </c>
      <c r="G82" s="9">
        <f t="shared" si="10"/>
        <v>9964.2857142857138</v>
      </c>
      <c r="H82" s="9">
        <f t="shared" si="11"/>
        <v>7346.1538461538457</v>
      </c>
      <c r="I82" s="9">
        <f>I60</f>
        <v>3875</v>
      </c>
      <c r="J82" s="9">
        <f>J59</f>
        <v>1772.7272727272727</v>
      </c>
      <c r="K82" s="9">
        <f t="shared" ref="K82" si="12">K58</f>
        <v>1047.6190476190477</v>
      </c>
      <c r="L82" s="9">
        <f>L57</f>
        <v>809.52380952380952</v>
      </c>
      <c r="M82" s="8"/>
    </row>
    <row r="83" spans="2:13">
      <c r="B83" s="7">
        <v>2022</v>
      </c>
      <c r="C83" s="6">
        <f t="shared" si="6"/>
        <v>3946.7916594650887</v>
      </c>
      <c r="D83" s="6">
        <f t="shared" si="7"/>
        <v>9724.4179246234435</v>
      </c>
      <c r="E83" s="6">
        <f t="shared" si="8"/>
        <v>16545.862318379328</v>
      </c>
      <c r="F83" s="6">
        <f t="shared" si="9"/>
        <v>16303.09988518944</v>
      </c>
      <c r="G83" s="6">
        <f t="shared" si="10"/>
        <v>11592.592592592593</v>
      </c>
      <c r="H83" s="6">
        <f t="shared" si="11"/>
        <v>6178.5714285714284</v>
      </c>
      <c r="I83" s="6">
        <f>I61</f>
        <v>3461.5384615384614</v>
      </c>
      <c r="J83" s="6">
        <f>J60</f>
        <v>1375</v>
      </c>
      <c r="K83" s="6">
        <f>K59</f>
        <v>1045.4545454545455</v>
      </c>
      <c r="L83" s="6">
        <f>L58</f>
        <v>809.52380952380952</v>
      </c>
      <c r="M83" s="5">
        <f>M57</f>
        <v>523.80952380952385</v>
      </c>
    </row>
    <row r="84" spans="2:13">
      <c r="C84" s="3"/>
      <c r="D84" s="3"/>
      <c r="E84" s="3"/>
      <c r="F84" s="3"/>
      <c r="G84" s="3"/>
      <c r="H84" s="3"/>
      <c r="I84" s="3"/>
      <c r="J84" s="3"/>
      <c r="K84" s="3"/>
      <c r="L84" s="3"/>
    </row>
    <row r="85" spans="2:13">
      <c r="C85" s="3"/>
      <c r="D85" s="3"/>
      <c r="E85" s="3"/>
      <c r="F85" s="3"/>
      <c r="G85" s="3"/>
      <c r="H85" s="3"/>
      <c r="I85" s="3"/>
      <c r="J85" s="3"/>
      <c r="K85" s="3"/>
      <c r="L85" s="3"/>
    </row>
    <row r="86" spans="2:13">
      <c r="C86" s="3"/>
      <c r="D86" s="3"/>
      <c r="E86" s="3"/>
      <c r="F86" s="3"/>
      <c r="G86" s="3"/>
      <c r="H86" s="3"/>
      <c r="I86" s="3"/>
      <c r="J86" s="3"/>
      <c r="K86" s="3"/>
      <c r="L86" s="3"/>
    </row>
    <row r="87" spans="2:13" ht="15.6">
      <c r="B87" s="243" t="s">
        <v>313</v>
      </c>
      <c r="C87" s="244"/>
      <c r="D87" s="244"/>
      <c r="E87" s="244"/>
      <c r="F87" s="244"/>
      <c r="G87" s="244"/>
      <c r="H87" s="244"/>
      <c r="I87" s="244"/>
      <c r="J87" s="244"/>
      <c r="K87" s="244"/>
      <c r="L87" s="244"/>
    </row>
    <row r="88" spans="2:13" ht="15.6">
      <c r="B88" s="14"/>
      <c r="C88" s="237" t="s">
        <v>336</v>
      </c>
      <c r="D88" s="238"/>
      <c r="E88" s="238"/>
      <c r="F88" s="238"/>
      <c r="G88" s="238"/>
      <c r="H88" s="238"/>
      <c r="I88" s="238"/>
      <c r="J88" s="238"/>
      <c r="K88" s="238"/>
      <c r="L88" s="238"/>
      <c r="M88" s="238"/>
    </row>
    <row r="89" spans="2:13" ht="15.6">
      <c r="B89" s="14" t="s">
        <v>420</v>
      </c>
      <c r="C89" s="44">
        <v>1</v>
      </c>
      <c r="D89" s="44">
        <v>2</v>
      </c>
      <c r="E89" s="44">
        <v>3</v>
      </c>
      <c r="F89" s="44">
        <v>4</v>
      </c>
      <c r="G89" s="44">
        <v>5</v>
      </c>
      <c r="H89" s="44">
        <v>6</v>
      </c>
      <c r="I89" s="44">
        <v>7</v>
      </c>
      <c r="J89" s="44">
        <v>8</v>
      </c>
      <c r="K89" s="44">
        <v>9</v>
      </c>
      <c r="L89" s="44">
        <v>10</v>
      </c>
      <c r="M89" s="45">
        <v>11</v>
      </c>
    </row>
    <row r="90" spans="2:13">
      <c r="B90" s="13">
        <v>2012</v>
      </c>
      <c r="C90" s="67"/>
      <c r="D90" s="67"/>
      <c r="E90" s="67"/>
      <c r="F90" s="67"/>
      <c r="G90" s="67"/>
      <c r="H90" s="67"/>
      <c r="I90" s="67"/>
      <c r="J90" s="67"/>
      <c r="K90" s="67"/>
      <c r="L90" s="145"/>
    </row>
    <row r="91" spans="2:13">
      <c r="B91" s="10">
        <v>2013</v>
      </c>
      <c r="C91" s="66">
        <f>SUM($C74:C74)/SUM($C74:D74)</f>
        <v>0.14448669201520914</v>
      </c>
      <c r="D91" s="66"/>
      <c r="E91" s="66"/>
      <c r="F91" s="66"/>
      <c r="G91" s="66"/>
      <c r="H91" s="66"/>
      <c r="I91" s="66"/>
      <c r="J91" s="66"/>
      <c r="K91" s="66"/>
      <c r="L91" s="144"/>
    </row>
    <row r="92" spans="2:13">
      <c r="B92" s="13">
        <v>2014</v>
      </c>
      <c r="C92" s="67">
        <f>SUM($C75:C75)/SUM($C75:D75)</f>
        <v>0.13964534515516147</v>
      </c>
      <c r="D92" s="67">
        <f>SUM($C75:D75)/SUM($C75:E75)</f>
        <v>0.37474783434199599</v>
      </c>
      <c r="E92" s="67"/>
      <c r="F92" s="67"/>
      <c r="G92" s="67"/>
      <c r="H92" s="67"/>
      <c r="I92" s="67"/>
      <c r="J92" s="67"/>
      <c r="K92" s="67"/>
      <c r="L92" s="145"/>
    </row>
    <row r="93" spans="2:13">
      <c r="B93" s="10">
        <v>2015</v>
      </c>
      <c r="C93" s="66">
        <f>SUM($C76:C76)/SUM($C76:D76)</f>
        <v>0.145872801082544</v>
      </c>
      <c r="D93" s="66">
        <f>SUM($C76:D76)/SUM($C76:E76)</f>
        <v>0.38175431346213451</v>
      </c>
      <c r="E93" s="66">
        <f>SUM($C76:E76)/SUM($C76:F76)</f>
        <v>0.61646876848187071</v>
      </c>
      <c r="F93" s="66"/>
      <c r="G93" s="66"/>
      <c r="H93" s="66"/>
      <c r="I93" s="66"/>
      <c r="J93" s="66"/>
      <c r="K93" s="66"/>
      <c r="L93" s="144"/>
    </row>
    <row r="94" spans="2:13">
      <c r="B94" s="13">
        <v>2016</v>
      </c>
      <c r="C94" s="67">
        <f>SUM($C77:C77)/SUM($C77:D77)</f>
        <v>0.11924119241192413</v>
      </c>
      <c r="D94" s="67">
        <f>SUM($C77:D77)/SUM($C77:E77)</f>
        <v>0.40275848382615603</v>
      </c>
      <c r="E94" s="67">
        <f>SUM($C77:E77)/SUM($C77:F77)</f>
        <v>0.59725357836275783</v>
      </c>
      <c r="F94" s="67">
        <f>SUM($C77:F77)/SUM($C77:G77)</f>
        <v>0.77052139008362952</v>
      </c>
      <c r="G94" s="67"/>
      <c r="H94" s="67"/>
      <c r="I94" s="67"/>
      <c r="J94" s="67"/>
      <c r="K94" s="67"/>
      <c r="L94" s="145"/>
    </row>
    <row r="95" spans="2:13">
      <c r="B95" s="10">
        <v>2017</v>
      </c>
      <c r="C95" s="66">
        <f>SUM($C78:C78)/SUM($C78:D78)</f>
        <v>0.10645472061657034</v>
      </c>
      <c r="D95" s="66">
        <f>SUM($C78:D78)/SUM($C78:E78)</f>
        <v>0.37616646030260015</v>
      </c>
      <c r="E95" s="66">
        <f>SUM($C78:E78)/SUM($C78:F78)</f>
        <v>0.61309120043628362</v>
      </c>
      <c r="F95" s="66">
        <f>SUM($C78:F78)/SUM($C78:G78)</f>
        <v>0.76278815969391356</v>
      </c>
      <c r="G95" s="66">
        <f>SUM($C78:G78)/SUM($C78:H78)</f>
        <v>0.87248919841423644</v>
      </c>
      <c r="H95" s="66"/>
      <c r="I95" s="66"/>
      <c r="J95" s="66"/>
      <c r="K95" s="66"/>
      <c r="L95" s="144"/>
    </row>
    <row r="96" spans="2:13">
      <c r="B96" s="13">
        <v>2018</v>
      </c>
      <c r="C96" s="67">
        <f>SUM($C79:C79)/SUM($C79:D79)</f>
        <v>0.16803231390652049</v>
      </c>
      <c r="D96" s="67">
        <f>SUM($C79:D79)/SUM($C79:E79)</f>
        <v>0.38651312967722234</v>
      </c>
      <c r="E96" s="67">
        <f>SUM($C79:E79)/SUM($C79:F79)</f>
        <v>0.63961364955662103</v>
      </c>
      <c r="F96" s="67">
        <f>SUM($C79:F79)/SUM($C79:G79)</f>
        <v>0.79008035763898055</v>
      </c>
      <c r="G96" s="67">
        <f>SUM($C79:G79)/SUM($C79:H79)</f>
        <v>0.90991587854272094</v>
      </c>
      <c r="H96" s="67">
        <f>SUM($C79:H79)/SUM($C79:I79)</f>
        <v>0.93898590655843195</v>
      </c>
      <c r="I96" s="67"/>
      <c r="J96" s="67"/>
      <c r="K96" s="67"/>
      <c r="L96" s="145"/>
    </row>
    <row r="97" spans="1:14">
      <c r="B97" s="10">
        <v>2019</v>
      </c>
      <c r="C97" s="66">
        <f>SUM($C80:C80)/SUM($C80:D80)</f>
        <v>0.1918787137019563</v>
      </c>
      <c r="D97" s="66">
        <f>SUM($C80:D80)/SUM($C80:E80)</f>
        <v>0.42143881709658265</v>
      </c>
      <c r="E97" s="66">
        <f>SUM($C80:E80)/SUM($C80:F80)</f>
        <v>0.62539632610154261</v>
      </c>
      <c r="F97" s="66">
        <f>SUM($C80:F80)/SUM($C80:G80)</f>
        <v>0.78601119263615504</v>
      </c>
      <c r="G97" s="66">
        <f>SUM($C80:G80)/SUM($C80:H80)</f>
        <v>0.89793926895835374</v>
      </c>
      <c r="H97" s="66">
        <f>SUM($C80:H80)/SUM($C80:I80)</f>
        <v>0.93179311550852917</v>
      </c>
      <c r="I97" s="66">
        <f>SUM($C80:I80)/SUM($C80:J80)</f>
        <v>0.97025698599077936</v>
      </c>
      <c r="J97" s="66"/>
      <c r="K97" s="66"/>
      <c r="L97" s="144"/>
    </row>
    <row r="98" spans="1:14">
      <c r="B98" s="13">
        <v>2020</v>
      </c>
      <c r="C98" s="67">
        <f>SUM($C81:C81)/SUM($C81:D81)</f>
        <v>0.27127931211634787</v>
      </c>
      <c r="D98" s="67">
        <f>SUM($C81:D81)/SUM($C81:E81)</f>
        <v>0.43333080861508871</v>
      </c>
      <c r="E98" s="67">
        <f>SUM($C81:E81)/SUM($C81:F81)</f>
        <v>0.59272920121224382</v>
      </c>
      <c r="F98" s="67">
        <f>SUM($C81:F81)/SUM($C81:G81)</f>
        <v>0.76443608858417411</v>
      </c>
      <c r="G98" s="67">
        <f>SUM($C81:G81)/SUM($C81:H81)</f>
        <v>0.89429162992935574</v>
      </c>
      <c r="H98" s="67">
        <f>SUM($C81:H81)/SUM($C81:I81)</f>
        <v>0.93702681196980941</v>
      </c>
      <c r="I98" s="67">
        <f>SUM($C81:I81)/SUM($C81:J81)</f>
        <v>0.95970936129137596</v>
      </c>
      <c r="J98" s="67">
        <f>SUM($C81:J81)/SUM($C81:K81)</f>
        <v>0.980944328826034</v>
      </c>
      <c r="K98" s="67"/>
      <c r="L98" s="145"/>
    </row>
    <row r="99" spans="1:14">
      <c r="B99" s="10">
        <v>2021</v>
      </c>
      <c r="C99" s="66">
        <f>SUM($C82:C82)/SUM($C82:D82)</f>
        <v>0.28348984754764966</v>
      </c>
      <c r="D99" s="66">
        <f>SUM($C82:D82)/SUM($C82:E82)</f>
        <v>0.49685323194877962</v>
      </c>
      <c r="E99" s="66">
        <f>SUM($C82:E82)/SUM($C82:F82)</f>
        <v>0.61582406150579194</v>
      </c>
      <c r="F99" s="66">
        <f>SUM($C82:F82)/SUM($C82:G82)</f>
        <v>0.81047820249387814</v>
      </c>
      <c r="G99" s="66">
        <f>SUM($C82:G82)/SUM($C82:H82)</f>
        <v>0.8774049105639532</v>
      </c>
      <c r="H99" s="66">
        <f>SUM($C82:H82)/SUM($C82:I82)</f>
        <v>0.93926055141898024</v>
      </c>
      <c r="I99" s="66">
        <f>SUM($C82:I82)/SUM($C82:J82)</f>
        <v>0.97296427874007763</v>
      </c>
      <c r="J99" s="66">
        <f>SUM($C82:J82)/SUM($C82:K82)</f>
        <v>0.98427410115119796</v>
      </c>
      <c r="K99" s="66">
        <f>SUM($C82:K82)/SUM($C82:L82)</f>
        <v>0.98799406318568739</v>
      </c>
      <c r="L99" s="144"/>
    </row>
    <row r="100" spans="1:14">
      <c r="B100" s="7">
        <v>2022</v>
      </c>
      <c r="C100" s="68">
        <f>SUM($C83:C83)/SUM($C83:D83)</f>
        <v>0.28869366936328944</v>
      </c>
      <c r="D100" s="68">
        <f>SUM($C83:D83)/SUM($C83:E83)</f>
        <v>0.45243330089081163</v>
      </c>
      <c r="E100" s="68">
        <f>SUM($C83:E83)/SUM($C83:F83)</f>
        <v>0.64954772824989937</v>
      </c>
      <c r="F100" s="68">
        <f>SUM($C83:F83)/SUM($C83:G83)</f>
        <v>0.80051555426379906</v>
      </c>
      <c r="G100" s="68">
        <f>SUM($C83:G83)/SUM($C83:H83)</f>
        <v>0.90389729267806451</v>
      </c>
      <c r="H100" s="68">
        <f>SUM($C83:H83)/SUM($C83:I83)</f>
        <v>0.94890934888274103</v>
      </c>
      <c r="I100" s="68">
        <f>SUM($C83:I83)/SUM($C83:J83)</f>
        <v>0.98010932616526925</v>
      </c>
      <c r="J100" s="68">
        <f>SUM($C83:J83)/SUM($C83:K83)</f>
        <v>0.98510182482295272</v>
      </c>
      <c r="K100" s="68">
        <f>SUM($C83:K83)/SUM($C83:L83)</f>
        <v>0.9885955018770991</v>
      </c>
      <c r="L100" s="68">
        <f>SUM($C83:L83)/SUM($C83:M83)</f>
        <v>0.99267467522512842</v>
      </c>
    </row>
    <row r="101" spans="1:14">
      <c r="C101" s="3"/>
      <c r="D101" s="3"/>
      <c r="E101" s="3"/>
      <c r="F101" s="3"/>
      <c r="G101" s="3"/>
      <c r="H101" s="3"/>
      <c r="I101" s="3"/>
      <c r="J101" s="3"/>
      <c r="K101" s="3"/>
      <c r="L101" s="3"/>
    </row>
    <row r="102" spans="1:14">
      <c r="C102" s="3"/>
      <c r="D102" s="3"/>
      <c r="E102" s="3"/>
      <c r="F102" s="3"/>
      <c r="G102" s="3"/>
      <c r="H102" s="3"/>
      <c r="I102" s="3"/>
      <c r="J102" s="3"/>
      <c r="K102" s="3"/>
      <c r="L102" s="3"/>
    </row>
    <row r="103" spans="1:14" ht="15.6">
      <c r="A103" s="64" t="s">
        <v>314</v>
      </c>
      <c r="B103" s="64"/>
      <c r="C103" s="147">
        <f>AVERAGE(C91:C100)</f>
        <v>0.18590746079171727</v>
      </c>
      <c r="D103" s="147">
        <f t="shared" ref="D103:K103" si="13">AVERAGE(D91:D100)</f>
        <v>0.41399959779570794</v>
      </c>
      <c r="E103" s="147">
        <f t="shared" si="13"/>
        <v>0.61874056423837631</v>
      </c>
      <c r="F103" s="147">
        <f t="shared" si="13"/>
        <v>0.78354727791350431</v>
      </c>
      <c r="G103" s="147">
        <f t="shared" si="13"/>
        <v>0.89265636318111419</v>
      </c>
      <c r="H103" s="147">
        <f t="shared" si="13"/>
        <v>0.93919514686769845</v>
      </c>
      <c r="I103" s="147">
        <f t="shared" si="13"/>
        <v>0.97075998804687547</v>
      </c>
      <c r="J103" s="147">
        <f t="shared" si="13"/>
        <v>0.98344008493339485</v>
      </c>
      <c r="K103" s="147">
        <f t="shared" si="13"/>
        <v>0.98829478253139325</v>
      </c>
      <c r="L103" s="147">
        <f t="shared" ref="L103" si="14">AVERAGE(L91:L100)</f>
        <v>0.99267467522512842</v>
      </c>
      <c r="M103" s="148">
        <v>1</v>
      </c>
      <c r="N103" s="141"/>
    </row>
    <row r="104" spans="1:14" ht="15.6">
      <c r="A104" s="62" t="s">
        <v>315</v>
      </c>
      <c r="B104" s="62"/>
      <c r="C104" s="95">
        <f t="shared" ref="C104:L104" si="15">C103*D104</f>
        <v>2.929974882078035E-2</v>
      </c>
      <c r="D104" s="95">
        <f t="shared" si="15"/>
        <v>0.15760394282188883</v>
      </c>
      <c r="E104" s="95">
        <f t="shared" si="15"/>
        <v>0.38068622206647651</v>
      </c>
      <c r="F104" s="95">
        <f t="shared" si="15"/>
        <v>0.61525984244312959</v>
      </c>
      <c r="G104" s="95">
        <f t="shared" si="15"/>
        <v>0.78522363587490895</v>
      </c>
      <c r="H104" s="95">
        <f t="shared" si="15"/>
        <v>0.87964828153652241</v>
      </c>
      <c r="I104" s="95">
        <f t="shared" si="15"/>
        <v>0.9365979844233967</v>
      </c>
      <c r="J104" s="95">
        <f t="shared" si="15"/>
        <v>0.96480901145069731</v>
      </c>
      <c r="K104" s="95">
        <f t="shared" si="15"/>
        <v>0.98105520227603971</v>
      </c>
      <c r="L104" s="95">
        <f t="shared" si="15"/>
        <v>0.99267467522512842</v>
      </c>
      <c r="M104" s="149">
        <v>1</v>
      </c>
    </row>
    <row r="105" spans="1:14">
      <c r="C105" s="3"/>
      <c r="D105" s="3"/>
      <c r="E105" s="3"/>
      <c r="F105" s="3"/>
      <c r="G105" s="3"/>
      <c r="H105" s="3"/>
      <c r="I105" s="3"/>
      <c r="J105" s="3"/>
      <c r="K105" s="3"/>
      <c r="L105" s="3"/>
    </row>
    <row r="106" spans="1:14">
      <c r="C106" s="3"/>
      <c r="D106" s="3"/>
      <c r="E106" s="3"/>
      <c r="F106" s="3"/>
      <c r="G106" s="3"/>
      <c r="H106" s="3"/>
      <c r="I106" s="3"/>
      <c r="J106" s="3"/>
      <c r="K106" s="3"/>
      <c r="L106" s="3"/>
    </row>
    <row r="107" spans="1:14" ht="15.6">
      <c r="B107" s="240" t="s">
        <v>316</v>
      </c>
      <c r="C107" s="240"/>
      <c r="D107" s="240"/>
      <c r="E107" s="240"/>
      <c r="F107" s="240"/>
      <c r="G107" s="240"/>
      <c r="H107" s="3"/>
      <c r="I107" s="3"/>
      <c r="J107" s="3"/>
      <c r="K107" s="3"/>
      <c r="L107" s="3"/>
    </row>
    <row r="108" spans="1:14" ht="15.6">
      <c r="B108" s="55"/>
      <c r="C108" s="143" t="s">
        <v>317</v>
      </c>
      <c r="D108" s="143" t="s">
        <v>318</v>
      </c>
      <c r="E108" s="143" t="s">
        <v>319</v>
      </c>
      <c r="F108" s="143" t="s">
        <v>320</v>
      </c>
      <c r="G108" s="55"/>
    </row>
    <row r="109" spans="1:14" ht="15.6">
      <c r="A109" s="2">
        <v>1</v>
      </c>
      <c r="B109" s="13">
        <v>2012</v>
      </c>
      <c r="C109" s="12">
        <f>SUM(C73:L73)/_xlfn.XLOOKUP($A109,$C$89:$M$89,$C$104:$M$104,,0)</f>
        <v>58508.546430605784</v>
      </c>
      <c r="D109" s="48"/>
      <c r="E109" s="48">
        <f t="shared" ref="E109" si="16">LN(C109)</f>
        <v>10.976928115380298</v>
      </c>
      <c r="F109" s="12">
        <f t="shared" ref="F109:F119" si="17">EXP($A109*$C$125+$D$125)</f>
        <v>83273.569185513625</v>
      </c>
      <c r="G109" s="55"/>
    </row>
    <row r="110" spans="1:14">
      <c r="A110" s="2">
        <f>A109+1</f>
        <v>2</v>
      </c>
      <c r="B110" s="150">
        <v>2013</v>
      </c>
      <c r="C110" s="9">
        <f t="shared" ref="C110:C119" si="18">SUM(C74:L74)/_xlfn.XLOOKUP($A110,$C$89:$M$89,$C$104:$M$104,,0)</f>
        <v>79463.80845283113</v>
      </c>
      <c r="D110" s="66">
        <f>C110/C109-1</f>
        <v>0.35815728300615679</v>
      </c>
      <c r="E110" s="46">
        <f t="shared" ref="E110:E119" si="19">LN(C110)</f>
        <v>11.283056957402394</v>
      </c>
      <c r="F110" s="9">
        <f t="shared" si="17"/>
        <v>82001.523989849928</v>
      </c>
      <c r="G110" s="9"/>
    </row>
    <row r="111" spans="1:14">
      <c r="A111" s="2">
        <f t="shared" ref="A111:A119" si="20">A110+1</f>
        <v>3</v>
      </c>
      <c r="B111" s="13">
        <v>2014</v>
      </c>
      <c r="C111" s="12">
        <f t="shared" si="18"/>
        <v>95828.315725461551</v>
      </c>
      <c r="D111" s="67">
        <f>C111/C110-1</f>
        <v>0.20593660927218482</v>
      </c>
      <c r="E111" s="48">
        <f t="shared" si="19"/>
        <v>11.470313491533366</v>
      </c>
      <c r="F111" s="12">
        <f t="shared" si="17"/>
        <v>80748.909917358164</v>
      </c>
      <c r="G111" s="12"/>
    </row>
    <row r="112" spans="1:14">
      <c r="A112" s="2">
        <f t="shared" si="20"/>
        <v>4</v>
      </c>
      <c r="B112" s="10">
        <v>2015</v>
      </c>
      <c r="C112" s="9">
        <f t="shared" si="18"/>
        <v>96662.253075455374</v>
      </c>
      <c r="D112" s="66">
        <f t="shared" ref="D112:D119" si="21">C112/C111-1</f>
        <v>8.7024105942024033E-3</v>
      </c>
      <c r="E112" s="46">
        <f t="shared" si="19"/>
        <v>11.478978254412079</v>
      </c>
      <c r="F112" s="9">
        <f t="shared" si="17"/>
        <v>79515.430147965453</v>
      </c>
      <c r="G112" s="9"/>
    </row>
    <row r="113" spans="1:7">
      <c r="A113" s="2">
        <f t="shared" si="20"/>
        <v>5</v>
      </c>
      <c r="B113" s="13">
        <v>2016</v>
      </c>
      <c r="C113" s="12">
        <f t="shared" si="18"/>
        <v>97515.016197619669</v>
      </c>
      <c r="D113" s="67">
        <f t="shared" si="21"/>
        <v>8.8220902682520919E-3</v>
      </c>
      <c r="E113" s="48">
        <f t="shared" si="19"/>
        <v>11.487761657410543</v>
      </c>
      <c r="F113" s="12">
        <f t="shared" si="17"/>
        <v>78300.792395673125</v>
      </c>
      <c r="G113" s="12"/>
    </row>
    <row r="114" spans="1:7">
      <c r="A114" s="2">
        <f t="shared" si="20"/>
        <v>6</v>
      </c>
      <c r="B114" s="10">
        <v>2017</v>
      </c>
      <c r="C114" s="9">
        <f t="shared" si="18"/>
        <v>84484.637924778333</v>
      </c>
      <c r="D114" s="66">
        <f t="shared" si="21"/>
        <v>-0.13362432557499182</v>
      </c>
      <c r="E114" s="46">
        <f t="shared" si="19"/>
        <v>11.344324997110929</v>
      </c>
      <c r="F114" s="9">
        <f t="shared" si="17"/>
        <v>77104.708839296582</v>
      </c>
      <c r="G114" s="9"/>
    </row>
    <row r="115" spans="1:7">
      <c r="A115" s="2">
        <f t="shared" si="20"/>
        <v>7</v>
      </c>
      <c r="B115" s="13">
        <v>2018</v>
      </c>
      <c r="C115" s="12">
        <f t="shared" si="18"/>
        <v>73329.714773777989</v>
      </c>
      <c r="D115" s="67">
        <f t="shared" si="21"/>
        <v>-0.13203492877524348</v>
      </c>
      <c r="E115" s="48">
        <f t="shared" si="19"/>
        <v>11.202721191454998</v>
      </c>
      <c r="F115" s="12">
        <f t="shared" si="17"/>
        <v>75926.896054263139</v>
      </c>
      <c r="G115" s="12"/>
    </row>
    <row r="116" spans="1:7">
      <c r="A116" s="2">
        <f t="shared" si="20"/>
        <v>8</v>
      </c>
      <c r="B116" s="10">
        <v>2019</v>
      </c>
      <c r="C116" s="9">
        <f t="shared" si="18"/>
        <v>66376.503240841164</v>
      </c>
      <c r="D116" s="66">
        <f t="shared" si="21"/>
        <v>-9.4821199760390051E-2</v>
      </c>
      <c r="E116" s="46">
        <f t="shared" si="19"/>
        <v>11.103098405984074</v>
      </c>
      <c r="F116" s="9">
        <f t="shared" si="17"/>
        <v>74767.074945451051</v>
      </c>
      <c r="G116" s="9"/>
    </row>
    <row r="117" spans="1:7">
      <c r="A117" s="2">
        <f t="shared" si="20"/>
        <v>9</v>
      </c>
      <c r="B117" s="13">
        <v>2020</v>
      </c>
      <c r="C117" s="12">
        <f t="shared" si="18"/>
        <v>68774.394323887682</v>
      </c>
      <c r="D117" s="67">
        <f t="shared" si="21"/>
        <v>3.6125601168624177E-2</v>
      </c>
      <c r="E117" s="48">
        <f t="shared" si="19"/>
        <v>11.138586779122047</v>
      </c>
      <c r="F117" s="12">
        <f t="shared" si="17"/>
        <v>73624.970681055798</v>
      </c>
      <c r="G117" s="12"/>
    </row>
    <row r="118" spans="1:7">
      <c r="A118" s="2">
        <f t="shared" si="20"/>
        <v>10</v>
      </c>
      <c r="B118" s="10">
        <v>2021</v>
      </c>
      <c r="C118" s="9">
        <f t="shared" si="18"/>
        <v>67924.528245283058</v>
      </c>
      <c r="D118" s="66">
        <f t="shared" si="21"/>
        <v>-1.2357303716878154E-2</v>
      </c>
      <c r="E118" s="46">
        <f t="shared" si="19"/>
        <v>11.126152489040884</v>
      </c>
      <c r="F118" s="9">
        <f t="shared" si="17"/>
        <v>72500.312627465246</v>
      </c>
      <c r="G118" s="9"/>
    </row>
    <row r="119" spans="1:7">
      <c r="A119" s="2">
        <f t="shared" si="20"/>
        <v>11</v>
      </c>
      <c r="B119" s="7">
        <v>2022</v>
      </c>
      <c r="C119" s="6">
        <f t="shared" si="18"/>
        <v>70982.852625338142</v>
      </c>
      <c r="D119" s="68">
        <f t="shared" si="21"/>
        <v>4.5025331188331963E-2</v>
      </c>
      <c r="E119" s="50">
        <f t="shared" si="19"/>
        <v>11.170193614535474</v>
      </c>
      <c r="F119" s="6">
        <f t="shared" si="17"/>
        <v>71392.834285130346</v>
      </c>
      <c r="G119" s="6"/>
    </row>
    <row r="121" spans="1:7">
      <c r="B121" s="151" t="s">
        <v>421</v>
      </c>
      <c r="D121" s="20">
        <f>AVERAGE(D110:D119)</f>
        <v>2.8993156767024873E-2</v>
      </c>
    </row>
    <row r="122" spans="1:7">
      <c r="B122" s="152" t="s">
        <v>422</v>
      </c>
      <c r="C122" s="153"/>
      <c r="D122" s="95">
        <f>EXP(C125)-1</f>
        <v>-1.5275497473032251E-2</v>
      </c>
      <c r="E122" s="154"/>
      <c r="F122" s="153"/>
      <c r="G122" s="62"/>
    </row>
    <row r="123" spans="1:7">
      <c r="E123" s="28"/>
    </row>
    <row r="124" spans="1:7" ht="15.6">
      <c r="C124" s="31" t="s">
        <v>322</v>
      </c>
    </row>
    <row r="125" spans="1:7">
      <c r="C125" s="2">
        <f t="array" ref="C125:D129">LINEST(E109:E119,A109:A119,,TRUE)</f>
        <v>-1.5393369797415204E-2</v>
      </c>
      <c r="D125" s="2">
        <v>11.34527985091059</v>
      </c>
    </row>
    <row r="126" spans="1:7">
      <c r="C126" s="2">
        <v>1.6631311878858419E-2</v>
      </c>
      <c r="D126" s="2">
        <v>0.11279904521468891</v>
      </c>
    </row>
    <row r="127" spans="1:7">
      <c r="C127" s="2">
        <v>8.6912871918978757E-2</v>
      </c>
      <c r="D127" s="2">
        <v>0.17443067055224057</v>
      </c>
    </row>
    <row r="128" spans="1:7">
      <c r="C128" s="2">
        <v>0.85667163977521343</v>
      </c>
      <c r="D128" s="2">
        <v>9</v>
      </c>
    </row>
    <row r="129" spans="1:15">
      <c r="C129" s="2">
        <v>2.6065141709197215E-2</v>
      </c>
      <c r="D129" s="2">
        <v>0.2738345294637386</v>
      </c>
    </row>
    <row r="132" spans="1:15" ht="15.6">
      <c r="A132" s="42" t="s">
        <v>323</v>
      </c>
      <c r="B132" s="1"/>
      <c r="C132" s="1"/>
      <c r="D132" s="1"/>
      <c r="E132" s="1"/>
      <c r="F132" s="1"/>
      <c r="G132" s="1"/>
      <c r="H132" s="1"/>
      <c r="I132" s="1"/>
      <c r="J132" s="1"/>
      <c r="K132" s="1"/>
      <c r="L132" s="1"/>
      <c r="M132" s="1"/>
      <c r="N132" s="1"/>
      <c r="O132" s="1"/>
    </row>
    <row r="134" spans="1:15" ht="15.6">
      <c r="B134" s="243" t="s">
        <v>423</v>
      </c>
      <c r="C134" s="244"/>
      <c r="D134" s="244"/>
      <c r="E134" s="244"/>
      <c r="F134" s="244"/>
      <c r="G134" s="244"/>
      <c r="H134" s="244"/>
      <c r="I134" s="244"/>
      <c r="J134" s="244"/>
      <c r="K134" s="244"/>
      <c r="L134" s="244"/>
    </row>
    <row r="135" spans="1:15" ht="15.6">
      <c r="B135" s="14"/>
      <c r="C135" s="237" t="s">
        <v>336</v>
      </c>
      <c r="D135" s="238"/>
      <c r="E135" s="238"/>
      <c r="F135" s="238"/>
      <c r="G135" s="238"/>
      <c r="H135" s="238"/>
      <c r="I135" s="238"/>
      <c r="J135" s="238"/>
      <c r="K135" s="238"/>
      <c r="L135" s="238"/>
      <c r="M135" s="238"/>
    </row>
    <row r="136" spans="1:15" ht="15.6">
      <c r="B136" s="14" t="s">
        <v>429</v>
      </c>
      <c r="C136" s="44" t="s">
        <v>11</v>
      </c>
      <c r="D136" s="44" t="s">
        <v>10</v>
      </c>
      <c r="E136" s="44" t="s">
        <v>9</v>
      </c>
      <c r="F136" s="44" t="s">
        <v>8</v>
      </c>
      <c r="G136" s="44" t="s">
        <v>7</v>
      </c>
      <c r="H136" s="44" t="s">
        <v>6</v>
      </c>
      <c r="I136" s="44" t="s">
        <v>5</v>
      </c>
      <c r="J136" s="44" t="s">
        <v>4</v>
      </c>
      <c r="K136" s="44" t="s">
        <v>3</v>
      </c>
      <c r="L136" s="44" t="s">
        <v>2</v>
      </c>
      <c r="M136" s="45">
        <v>11</v>
      </c>
    </row>
    <row r="137" spans="1:15">
      <c r="B137" s="13">
        <v>2012</v>
      </c>
      <c r="C137" s="12">
        <f t="shared" ref="C137:M137" si="22">C24*1000000/$C40</f>
        <v>2286.8387099094025</v>
      </c>
      <c r="D137" s="12">
        <f t="shared" si="22"/>
        <v>13650.5377489855</v>
      </c>
      <c r="E137" s="12">
        <f t="shared" si="22"/>
        <v>28365.730012372551</v>
      </c>
      <c r="F137" s="12">
        <f t="shared" si="22"/>
        <v>27838.920175677675</v>
      </c>
      <c r="G137" s="12">
        <f t="shared" si="22"/>
        <v>20981.765845519771</v>
      </c>
      <c r="H137" s="12">
        <f t="shared" si="22"/>
        <v>11100.349888566723</v>
      </c>
      <c r="I137" s="12">
        <f t="shared" si="22"/>
        <v>4783.5377682023545</v>
      </c>
      <c r="J137" s="12">
        <f t="shared" si="22"/>
        <v>2107.6090830578451</v>
      </c>
      <c r="K137" s="12">
        <f t="shared" si="22"/>
        <v>1362.3329492284181</v>
      </c>
      <c r="L137" s="12">
        <f t="shared" si="22"/>
        <v>844.65166291278547</v>
      </c>
      <c r="M137" s="12">
        <f t="shared" si="22"/>
        <v>534.45218485482962</v>
      </c>
    </row>
    <row r="138" spans="1:15">
      <c r="B138" s="10">
        <v>2013</v>
      </c>
      <c r="C138" s="9">
        <f t="shared" ref="C138:L138" si="23">C25*1000000/$C41</f>
        <v>2305.4241531619959</v>
      </c>
      <c r="D138" s="9">
        <f t="shared" si="23"/>
        <v>14627.004828926973</v>
      </c>
      <c r="E138" s="9">
        <f t="shared" si="23"/>
        <v>27664.56368188429</v>
      </c>
      <c r="F138" s="9">
        <f t="shared" si="23"/>
        <v>28373.715872396657</v>
      </c>
      <c r="G138" s="9">
        <f t="shared" si="23"/>
        <v>18017.150824156037</v>
      </c>
      <c r="H138" s="9">
        <f t="shared" si="23"/>
        <v>6631.7228150078099</v>
      </c>
      <c r="I138" s="9">
        <f t="shared" si="23"/>
        <v>4689.430209803706</v>
      </c>
      <c r="J138" s="9">
        <f t="shared" si="23"/>
        <v>2825.5794502515337</v>
      </c>
      <c r="K138" s="9">
        <f t="shared" si="23"/>
        <v>1093.0786225930165</v>
      </c>
      <c r="L138" s="9">
        <f t="shared" si="23"/>
        <v>825.97155841200959</v>
      </c>
      <c r="M138" s="8"/>
    </row>
    <row r="139" spans="1:15">
      <c r="B139" s="13">
        <v>2014</v>
      </c>
      <c r="C139" s="12">
        <f t="shared" ref="C139:K139" si="24">C26*1000000/$C42</f>
        <v>2374.1292342866377</v>
      </c>
      <c r="D139" s="12">
        <f t="shared" si="24"/>
        <v>14590.468412437634</v>
      </c>
      <c r="E139" s="12">
        <f t="shared" si="24"/>
        <v>25130.045493469912</v>
      </c>
      <c r="F139" s="12">
        <f t="shared" si="24"/>
        <v>22416.21593531713</v>
      </c>
      <c r="G139" s="12">
        <f t="shared" si="24"/>
        <v>14061.525536590703</v>
      </c>
      <c r="H139" s="12">
        <f t="shared" si="24"/>
        <v>6538.3781781226344</v>
      </c>
      <c r="I139" s="12">
        <f t="shared" si="24"/>
        <v>4238.369175377301</v>
      </c>
      <c r="J139" s="12">
        <f t="shared" si="24"/>
        <v>1849.6516361646291</v>
      </c>
      <c r="K139" s="12">
        <f t="shared" si="24"/>
        <v>1066.6958896069534</v>
      </c>
      <c r="L139" s="12"/>
      <c r="M139" s="11"/>
    </row>
    <row r="140" spans="1:15">
      <c r="B140" s="10">
        <v>2015</v>
      </c>
      <c r="C140" s="9">
        <f t="shared" ref="C140:J140" si="25">C27*1000000/$C43</f>
        <v>2491.8448904638421</v>
      </c>
      <c r="D140" s="9">
        <f t="shared" si="25"/>
        <v>14926.052938886016</v>
      </c>
      <c r="E140" s="9">
        <f t="shared" si="25"/>
        <v>22158.864287603672</v>
      </c>
      <c r="F140" s="9">
        <f t="shared" si="25"/>
        <v>19072.99789111365</v>
      </c>
      <c r="G140" s="9">
        <f t="shared" si="25"/>
        <v>12309.754300734727</v>
      </c>
      <c r="H140" s="9">
        <f t="shared" si="25"/>
        <v>6666.6015154372117</v>
      </c>
      <c r="I140" s="9">
        <f t="shared" si="25"/>
        <v>4043.1487687957592</v>
      </c>
      <c r="J140" s="9">
        <f t="shared" si="25"/>
        <v>1402.9369852439277</v>
      </c>
      <c r="K140" s="9"/>
      <c r="L140" s="9"/>
      <c r="M140" s="8"/>
    </row>
    <row r="141" spans="1:15">
      <c r="B141" s="13">
        <v>2016</v>
      </c>
      <c r="C141" s="12">
        <f t="shared" ref="C141:I141" si="26">C28*1000000/$C44</f>
        <v>2020.7579363414914</v>
      </c>
      <c r="D141" s="12">
        <f t="shared" si="26"/>
        <v>11939.205088881681</v>
      </c>
      <c r="E141" s="12">
        <f t="shared" si="26"/>
        <v>20766.993291763109</v>
      </c>
      <c r="F141" s="12">
        <f t="shared" si="26"/>
        <v>16937.881457882184</v>
      </c>
      <c r="G141" s="12">
        <f t="shared" si="26"/>
        <v>13285.657222817308</v>
      </c>
      <c r="H141" s="12">
        <f t="shared" si="26"/>
        <v>7664.9271944415887</v>
      </c>
      <c r="I141" s="12">
        <f t="shared" si="26"/>
        <v>3531.8693334812174</v>
      </c>
      <c r="J141" s="12"/>
      <c r="K141" s="12"/>
      <c r="L141" s="12"/>
      <c r="M141" s="11"/>
    </row>
    <row r="142" spans="1:15">
      <c r="B142" s="10">
        <v>2017</v>
      </c>
      <c r="C142" s="9">
        <f t="shared" ref="C142:H142" si="27">C29*1000000/$C45</f>
        <v>1422.406644012319</v>
      </c>
      <c r="D142" s="9">
        <f t="shared" si="27"/>
        <v>10885.266341846836</v>
      </c>
      <c r="E142" s="9">
        <f t="shared" si="27"/>
        <v>16360.315507236523</v>
      </c>
      <c r="F142" s="9">
        <f t="shared" si="27"/>
        <v>17558.958012277388</v>
      </c>
      <c r="G142" s="9">
        <f t="shared" si="27"/>
        <v>10396.66826261767</v>
      </c>
      <c r="H142" s="9">
        <f t="shared" si="27"/>
        <v>6304.106453174014</v>
      </c>
      <c r="I142" s="9"/>
      <c r="J142" s="9"/>
      <c r="K142" s="9"/>
      <c r="L142" s="9"/>
      <c r="M142" s="8"/>
    </row>
    <row r="143" spans="1:15">
      <c r="B143" s="13">
        <v>2018</v>
      </c>
      <c r="C143" s="12">
        <f>C30*1000000/$C46</f>
        <v>2198.494630840476</v>
      </c>
      <c r="D143" s="12">
        <f>D30*1000000/$C46</f>
        <v>9630.6026156393218</v>
      </c>
      <c r="E143" s="12">
        <f>E30*1000000/$C46</f>
        <v>14481.094682539113</v>
      </c>
      <c r="F143" s="12">
        <f>F30*1000000/$C46</f>
        <v>17080.733627791884</v>
      </c>
      <c r="G143" s="12">
        <f>G30*1000000/$C46</f>
        <v>11828.128656736686</v>
      </c>
      <c r="H143" s="12"/>
      <c r="I143" s="12"/>
      <c r="J143" s="12"/>
      <c r="K143" s="12"/>
      <c r="L143" s="12"/>
      <c r="M143" s="11"/>
    </row>
    <row r="144" spans="1:15">
      <c r="B144" s="10">
        <v>2019</v>
      </c>
      <c r="C144" s="9">
        <f>C31*1000000/$C47</f>
        <v>2286.6711635931852</v>
      </c>
      <c r="D144" s="9">
        <f>D31*1000000/$C47</f>
        <v>8069.6083610800133</v>
      </c>
      <c r="E144" s="9">
        <f>E31*1000000/$C47</f>
        <v>13776.144836458277</v>
      </c>
      <c r="F144" s="9">
        <f>F31*1000000/$C47</f>
        <v>16634.343129496941</v>
      </c>
      <c r="G144" s="9"/>
      <c r="H144" s="9"/>
      <c r="I144" s="9"/>
      <c r="J144" s="9"/>
      <c r="K144" s="9"/>
      <c r="L144" s="9"/>
      <c r="M144" s="8"/>
    </row>
    <row r="145" spans="2:13">
      <c r="B145" s="13">
        <v>2020</v>
      </c>
      <c r="C145" s="12">
        <f>C32*1000000/$C48</f>
        <v>3004.0560692735962</v>
      </c>
      <c r="D145" s="12">
        <f>D32*1000000/$C48</f>
        <v>9747.2808663320957</v>
      </c>
      <c r="E145" s="12">
        <f>E32*1000000/$C48</f>
        <v>16882.037963060513</v>
      </c>
      <c r="F145" s="12"/>
      <c r="G145" s="12"/>
      <c r="H145" s="12"/>
      <c r="I145" s="12"/>
      <c r="J145" s="12"/>
      <c r="K145" s="12"/>
      <c r="L145" s="12"/>
      <c r="M145" s="11"/>
    </row>
    <row r="146" spans="2:13">
      <c r="B146" s="10">
        <v>2021</v>
      </c>
      <c r="C146" s="9">
        <f>C33*1000000/$C49</f>
        <v>3856.5471226653294</v>
      </c>
      <c r="D146" s="9">
        <f>D33*1000000/$C49</f>
        <v>9921.9967755805283</v>
      </c>
      <c r="E146" s="9"/>
      <c r="F146" s="9"/>
      <c r="G146" s="9"/>
      <c r="H146" s="9"/>
      <c r="I146" s="9"/>
      <c r="J146" s="9"/>
      <c r="K146" s="9"/>
      <c r="L146" s="9"/>
      <c r="M146" s="8"/>
    </row>
    <row r="147" spans="2:13">
      <c r="B147" s="7">
        <v>2022</v>
      </c>
      <c r="C147" s="6">
        <f>C34*1000000/$C50</f>
        <v>4026.981812447877</v>
      </c>
      <c r="D147" s="6"/>
      <c r="E147" s="6"/>
      <c r="F147" s="6"/>
      <c r="G147" s="6"/>
      <c r="H147" s="6"/>
      <c r="I147" s="6"/>
      <c r="J147" s="6"/>
      <c r="K147" s="6"/>
      <c r="L147" s="6"/>
      <c r="M147" s="5"/>
    </row>
    <row r="148" spans="2:13">
      <c r="C148" s="3"/>
      <c r="D148" s="3"/>
      <c r="E148" s="3"/>
      <c r="F148" s="3"/>
      <c r="G148" s="3"/>
      <c r="H148" s="3"/>
      <c r="I148" s="3"/>
      <c r="J148" s="3"/>
      <c r="K148" s="3"/>
      <c r="L148" s="3"/>
    </row>
    <row r="149" spans="2:13">
      <c r="C149" s="3"/>
      <c r="D149" s="3"/>
      <c r="E149" s="3"/>
      <c r="F149" s="3"/>
      <c r="G149" s="3"/>
      <c r="H149" s="3"/>
      <c r="I149" s="3"/>
      <c r="J149" s="3"/>
      <c r="K149" s="3"/>
      <c r="L149" s="3"/>
    </row>
    <row r="150" spans="2:13" ht="15.6">
      <c r="B150" s="243" t="s">
        <v>423</v>
      </c>
      <c r="C150" s="244"/>
      <c r="D150" s="244"/>
      <c r="E150" s="244"/>
      <c r="F150" s="244"/>
      <c r="G150" s="244"/>
      <c r="H150" s="244"/>
      <c r="I150" s="244"/>
      <c r="J150" s="244"/>
      <c r="K150" s="244"/>
      <c r="L150" s="244"/>
    </row>
    <row r="151" spans="2:13" ht="15.6">
      <c r="B151" s="14"/>
      <c r="C151" s="237" t="s">
        <v>336</v>
      </c>
      <c r="D151" s="238"/>
      <c r="E151" s="238"/>
      <c r="F151" s="238"/>
      <c r="G151" s="238"/>
      <c r="H151" s="238"/>
      <c r="I151" s="238"/>
      <c r="J151" s="238"/>
      <c r="K151" s="238"/>
      <c r="L151" s="238"/>
      <c r="M151" s="238"/>
    </row>
    <row r="152" spans="2:13" ht="15.6">
      <c r="B152" s="14" t="s">
        <v>420</v>
      </c>
      <c r="C152" s="44" t="s">
        <v>11</v>
      </c>
      <c r="D152" s="44" t="s">
        <v>10</v>
      </c>
      <c r="E152" s="44" t="s">
        <v>9</v>
      </c>
      <c r="F152" s="44" t="s">
        <v>8</v>
      </c>
      <c r="G152" s="44" t="s">
        <v>7</v>
      </c>
      <c r="H152" s="44" t="s">
        <v>6</v>
      </c>
      <c r="I152" s="44" t="s">
        <v>5</v>
      </c>
      <c r="J152" s="44" t="s">
        <v>4</v>
      </c>
      <c r="K152" s="44" t="s">
        <v>3</v>
      </c>
      <c r="L152" s="44" t="s">
        <v>2</v>
      </c>
      <c r="M152" s="45">
        <v>11</v>
      </c>
    </row>
    <row r="153" spans="2:13">
      <c r="B153" s="13">
        <v>2012</v>
      </c>
      <c r="C153" s="12">
        <f t="shared" ref="C153:C163" si="28">C137</f>
        <v>2286.8387099094025</v>
      </c>
      <c r="D153" s="12"/>
      <c r="E153" s="12"/>
      <c r="F153" s="12"/>
      <c r="G153" s="12"/>
      <c r="H153" s="12"/>
      <c r="I153" s="12"/>
      <c r="J153" s="12"/>
      <c r="K153" s="12"/>
      <c r="L153" s="12"/>
      <c r="M153" s="12"/>
    </row>
    <row r="154" spans="2:13">
      <c r="B154" s="10">
        <v>2013</v>
      </c>
      <c r="C154" s="9">
        <f t="shared" si="28"/>
        <v>2305.4241531619959</v>
      </c>
      <c r="D154" s="9">
        <f>D137</f>
        <v>13650.5377489855</v>
      </c>
      <c r="E154" s="9"/>
      <c r="F154" s="9"/>
      <c r="G154" s="9"/>
      <c r="H154" s="9"/>
      <c r="I154" s="9"/>
      <c r="J154" s="9"/>
      <c r="K154" s="9"/>
      <c r="L154" s="9"/>
      <c r="M154" s="8"/>
    </row>
    <row r="155" spans="2:13">
      <c r="B155" s="13">
        <v>2014</v>
      </c>
      <c r="C155" s="12">
        <f t="shared" si="28"/>
        <v>2374.1292342866377</v>
      </c>
      <c r="D155" s="12">
        <f t="shared" ref="D155:D163" si="29">D138</f>
        <v>14627.004828926973</v>
      </c>
      <c r="E155" s="12">
        <f>E137</f>
        <v>28365.730012372551</v>
      </c>
      <c r="F155" s="12"/>
      <c r="G155" s="12"/>
      <c r="H155" s="12"/>
      <c r="I155" s="12"/>
      <c r="J155" s="12"/>
      <c r="K155" s="12"/>
      <c r="L155" s="12"/>
      <c r="M155" s="11"/>
    </row>
    <row r="156" spans="2:13">
      <c r="B156" s="10">
        <v>2015</v>
      </c>
      <c r="C156" s="9">
        <f t="shared" si="28"/>
        <v>2491.8448904638421</v>
      </c>
      <c r="D156" s="9">
        <f t="shared" si="29"/>
        <v>14590.468412437634</v>
      </c>
      <c r="E156" s="9">
        <f t="shared" ref="E156:E163" si="30">E138</f>
        <v>27664.56368188429</v>
      </c>
      <c r="F156" s="9">
        <f>F137</f>
        <v>27838.920175677675</v>
      </c>
      <c r="G156" s="9"/>
      <c r="H156" s="9"/>
      <c r="I156" s="9"/>
      <c r="J156" s="9"/>
      <c r="K156" s="9"/>
      <c r="L156" s="9"/>
      <c r="M156" s="8"/>
    </row>
    <row r="157" spans="2:13">
      <c r="B157" s="13">
        <v>2016</v>
      </c>
      <c r="C157" s="12">
        <f t="shared" si="28"/>
        <v>2020.7579363414914</v>
      </c>
      <c r="D157" s="12">
        <f t="shared" si="29"/>
        <v>14926.052938886016</v>
      </c>
      <c r="E157" s="12">
        <f t="shared" si="30"/>
        <v>25130.045493469912</v>
      </c>
      <c r="F157" s="12">
        <f t="shared" ref="F157:F163" si="31">F138</f>
        <v>28373.715872396657</v>
      </c>
      <c r="G157" s="12">
        <f>G137</f>
        <v>20981.765845519771</v>
      </c>
      <c r="H157" s="12"/>
      <c r="I157" s="12"/>
      <c r="J157" s="12"/>
      <c r="K157" s="12"/>
      <c r="L157" s="12"/>
      <c r="M157" s="11"/>
    </row>
    <row r="158" spans="2:13">
      <c r="B158" s="10">
        <v>2017</v>
      </c>
      <c r="C158" s="9">
        <f t="shared" si="28"/>
        <v>1422.406644012319</v>
      </c>
      <c r="D158" s="9">
        <f t="shared" si="29"/>
        <v>11939.205088881681</v>
      </c>
      <c r="E158" s="9">
        <f t="shared" si="30"/>
        <v>22158.864287603672</v>
      </c>
      <c r="F158" s="9">
        <f t="shared" si="31"/>
        <v>22416.21593531713</v>
      </c>
      <c r="G158" s="9">
        <f t="shared" ref="G158:G163" si="32">G138</f>
        <v>18017.150824156037</v>
      </c>
      <c r="H158" s="9">
        <f t="shared" ref="H158:H163" si="33">H137</f>
        <v>11100.349888566723</v>
      </c>
      <c r="I158" s="9"/>
      <c r="J158" s="9"/>
      <c r="K158" s="9"/>
      <c r="L158" s="9"/>
      <c r="M158" s="8"/>
    </row>
    <row r="159" spans="2:13">
      <c r="B159" s="13">
        <v>2018</v>
      </c>
      <c r="C159" s="12">
        <f t="shared" si="28"/>
        <v>2198.494630840476</v>
      </c>
      <c r="D159" s="12">
        <f t="shared" si="29"/>
        <v>10885.266341846836</v>
      </c>
      <c r="E159" s="12">
        <f t="shared" si="30"/>
        <v>20766.993291763109</v>
      </c>
      <c r="F159" s="12">
        <f t="shared" si="31"/>
        <v>19072.99789111365</v>
      </c>
      <c r="G159" s="12">
        <f t="shared" si="32"/>
        <v>14061.525536590703</v>
      </c>
      <c r="H159" s="12">
        <f t="shared" si="33"/>
        <v>6631.7228150078099</v>
      </c>
      <c r="I159" s="12">
        <f>I137</f>
        <v>4783.5377682023545</v>
      </c>
      <c r="J159" s="12"/>
      <c r="K159" s="12"/>
      <c r="L159" s="12"/>
      <c r="M159" s="11"/>
    </row>
    <row r="160" spans="2:13">
      <c r="B160" s="10">
        <v>2019</v>
      </c>
      <c r="C160" s="9">
        <f t="shared" si="28"/>
        <v>2286.6711635931852</v>
      </c>
      <c r="D160" s="9">
        <f t="shared" si="29"/>
        <v>9630.6026156393218</v>
      </c>
      <c r="E160" s="9">
        <f t="shared" si="30"/>
        <v>16360.315507236523</v>
      </c>
      <c r="F160" s="9">
        <f t="shared" si="31"/>
        <v>16937.881457882184</v>
      </c>
      <c r="G160" s="9">
        <f t="shared" si="32"/>
        <v>12309.754300734727</v>
      </c>
      <c r="H160" s="9">
        <f t="shared" si="33"/>
        <v>6538.3781781226344</v>
      </c>
      <c r="I160" s="9">
        <f>I138</f>
        <v>4689.430209803706</v>
      </c>
      <c r="J160" s="9">
        <f>J137</f>
        <v>2107.6090830578451</v>
      </c>
      <c r="K160" s="9"/>
      <c r="L160" s="9"/>
      <c r="M160" s="8"/>
    </row>
    <row r="161" spans="2:13">
      <c r="B161" s="13">
        <v>2020</v>
      </c>
      <c r="C161" s="12">
        <f t="shared" si="28"/>
        <v>3004.0560692735962</v>
      </c>
      <c r="D161" s="12">
        <f t="shared" si="29"/>
        <v>8069.6083610800133</v>
      </c>
      <c r="E161" s="12">
        <f t="shared" si="30"/>
        <v>14481.094682539113</v>
      </c>
      <c r="F161" s="12">
        <f t="shared" si="31"/>
        <v>17558.958012277388</v>
      </c>
      <c r="G161" s="12">
        <f t="shared" si="32"/>
        <v>13285.657222817308</v>
      </c>
      <c r="H161" s="12">
        <f t="shared" si="33"/>
        <v>6666.6015154372117</v>
      </c>
      <c r="I161" s="12">
        <f>I139</f>
        <v>4238.369175377301</v>
      </c>
      <c r="J161" s="12">
        <f>J138</f>
        <v>2825.5794502515337</v>
      </c>
      <c r="K161" s="12">
        <f>K137</f>
        <v>1362.3329492284181</v>
      </c>
      <c r="L161" s="12"/>
      <c r="M161" s="11"/>
    </row>
    <row r="162" spans="2:13">
      <c r="B162" s="10">
        <v>2021</v>
      </c>
      <c r="C162" s="9">
        <f t="shared" si="28"/>
        <v>3856.5471226653294</v>
      </c>
      <c r="D162" s="9">
        <f t="shared" si="29"/>
        <v>9747.2808663320957</v>
      </c>
      <c r="E162" s="9">
        <f t="shared" si="30"/>
        <v>13776.144836458277</v>
      </c>
      <c r="F162" s="9">
        <f t="shared" si="31"/>
        <v>17080.733627791884</v>
      </c>
      <c r="G162" s="9">
        <f t="shared" si="32"/>
        <v>10396.66826261767</v>
      </c>
      <c r="H162" s="9">
        <f t="shared" si="33"/>
        <v>7664.9271944415887</v>
      </c>
      <c r="I162" s="9">
        <f>I140</f>
        <v>4043.1487687957592</v>
      </c>
      <c r="J162" s="9">
        <f>J139</f>
        <v>1849.6516361646291</v>
      </c>
      <c r="K162" s="9">
        <f t="shared" ref="K162" si="34">K138</f>
        <v>1093.0786225930165</v>
      </c>
      <c r="L162" s="9">
        <f>L137</f>
        <v>844.65166291278547</v>
      </c>
      <c r="M162" s="8"/>
    </row>
    <row r="163" spans="2:13">
      <c r="B163" s="7">
        <v>2022</v>
      </c>
      <c r="C163" s="6">
        <f t="shared" si="28"/>
        <v>4026.981812447877</v>
      </c>
      <c r="D163" s="6">
        <f t="shared" si="29"/>
        <v>9921.9967755805283</v>
      </c>
      <c r="E163" s="6">
        <f t="shared" si="30"/>
        <v>16882.037963060513</v>
      </c>
      <c r="F163" s="6">
        <f t="shared" si="31"/>
        <v>16634.343129496941</v>
      </c>
      <c r="G163" s="6">
        <f t="shared" si="32"/>
        <v>11828.128656736686</v>
      </c>
      <c r="H163" s="6">
        <f t="shared" si="33"/>
        <v>6304.106453174014</v>
      </c>
      <c r="I163" s="6">
        <f>I141</f>
        <v>3531.8693334812174</v>
      </c>
      <c r="J163" s="6">
        <f>J140</f>
        <v>1402.9369852439277</v>
      </c>
      <c r="K163" s="6">
        <f>K139</f>
        <v>1066.6958896069534</v>
      </c>
      <c r="L163" s="6">
        <f>L138</f>
        <v>825.97155841200959</v>
      </c>
      <c r="M163" s="5">
        <f>M137</f>
        <v>534.45218485482962</v>
      </c>
    </row>
    <row r="164" spans="2:13">
      <c r="C164" s="3"/>
      <c r="D164" s="3"/>
      <c r="E164" s="3"/>
      <c r="F164" s="3"/>
      <c r="G164" s="3"/>
      <c r="H164" s="3"/>
      <c r="I164" s="3"/>
      <c r="J164" s="3"/>
      <c r="K164" s="3"/>
      <c r="L164" s="3"/>
    </row>
    <row r="165" spans="2:13">
      <c r="C165" s="3"/>
      <c r="D165" s="3"/>
      <c r="E165" s="3"/>
      <c r="F165" s="3"/>
      <c r="G165" s="3"/>
      <c r="H165" s="3"/>
      <c r="I165" s="3"/>
      <c r="J165" s="3"/>
      <c r="K165" s="3"/>
      <c r="L165" s="3"/>
    </row>
    <row r="166" spans="2:13">
      <c r="C166" s="3"/>
      <c r="D166" s="3"/>
      <c r="E166" s="3"/>
      <c r="F166" s="3"/>
      <c r="G166" s="3"/>
      <c r="H166" s="3"/>
      <c r="I166" s="3"/>
      <c r="J166" s="3"/>
      <c r="K166" s="3"/>
      <c r="L166" s="3"/>
    </row>
    <row r="167" spans="2:13" ht="15.6">
      <c r="B167" s="243" t="s">
        <v>313</v>
      </c>
      <c r="C167" s="244"/>
      <c r="D167" s="244"/>
      <c r="E167" s="244"/>
      <c r="F167" s="244"/>
      <c r="G167" s="244"/>
      <c r="H167" s="244"/>
      <c r="I167" s="244"/>
      <c r="J167" s="244"/>
      <c r="K167" s="244"/>
      <c r="L167" s="244"/>
    </row>
    <row r="168" spans="2:13" ht="15.6">
      <c r="B168" s="14"/>
      <c r="C168" s="237" t="s">
        <v>336</v>
      </c>
      <c r="D168" s="238"/>
      <c r="E168" s="238"/>
      <c r="F168" s="238"/>
      <c r="G168" s="238"/>
      <c r="H168" s="238"/>
      <c r="I168" s="238"/>
      <c r="J168" s="238"/>
      <c r="K168" s="238"/>
      <c r="L168" s="238"/>
      <c r="M168" s="238"/>
    </row>
    <row r="169" spans="2:13" ht="15.6">
      <c r="B169" s="14" t="s">
        <v>420</v>
      </c>
      <c r="C169" s="44">
        <v>1</v>
      </c>
      <c r="D169" s="44">
        <v>2</v>
      </c>
      <c r="E169" s="44">
        <v>3</v>
      </c>
      <c r="F169" s="44">
        <v>4</v>
      </c>
      <c r="G169" s="44">
        <v>5</v>
      </c>
      <c r="H169" s="44">
        <v>6</v>
      </c>
      <c r="I169" s="44">
        <v>7</v>
      </c>
      <c r="J169" s="44">
        <v>8</v>
      </c>
      <c r="K169" s="44">
        <v>9</v>
      </c>
      <c r="L169" s="44">
        <v>10</v>
      </c>
      <c r="M169" s="45">
        <v>11</v>
      </c>
    </row>
    <row r="170" spans="2:13">
      <c r="B170" s="13">
        <v>2012</v>
      </c>
      <c r="C170" s="67"/>
      <c r="D170" s="67"/>
      <c r="E170" s="67"/>
      <c r="F170" s="67"/>
      <c r="G170" s="67"/>
      <c r="H170" s="67"/>
      <c r="I170" s="67"/>
      <c r="J170" s="67"/>
      <c r="K170" s="67"/>
      <c r="L170" s="145"/>
    </row>
    <row r="171" spans="2:13">
      <c r="B171" s="10">
        <v>2013</v>
      </c>
      <c r="C171" s="66">
        <f>SUM($C154:C154)/SUM($C154:D154)</f>
        <v>0.14448669201520914</v>
      </c>
      <c r="D171" s="66"/>
      <c r="E171" s="66"/>
      <c r="F171" s="66"/>
      <c r="G171" s="66"/>
      <c r="H171" s="66"/>
      <c r="I171" s="66"/>
      <c r="J171" s="66"/>
      <c r="K171" s="66"/>
      <c r="L171" s="144"/>
    </row>
    <row r="172" spans="2:13">
      <c r="B172" s="13">
        <v>2014</v>
      </c>
      <c r="C172" s="67">
        <f>SUM($C155:C155)/SUM($C155:D155)</f>
        <v>0.1396453451551615</v>
      </c>
      <c r="D172" s="67">
        <f>SUM($C155:D155)/SUM($C155:E155)</f>
        <v>0.37474783434199599</v>
      </c>
      <c r="E172" s="67"/>
      <c r="F172" s="67"/>
      <c r="G172" s="67"/>
      <c r="H172" s="67"/>
      <c r="I172" s="67"/>
      <c r="J172" s="67"/>
      <c r="K172" s="67"/>
      <c r="L172" s="145"/>
    </row>
    <row r="173" spans="2:13">
      <c r="B173" s="10">
        <v>2015</v>
      </c>
      <c r="C173" s="66">
        <f>SUM($C156:C156)/SUM($C156:D156)</f>
        <v>0.145872801082544</v>
      </c>
      <c r="D173" s="66">
        <f>SUM($C156:D156)/SUM($C156:E156)</f>
        <v>0.38175431346213451</v>
      </c>
      <c r="E173" s="66">
        <f>SUM($C156:E156)/SUM($C156:F156)</f>
        <v>0.61646876848187071</v>
      </c>
      <c r="F173" s="66"/>
      <c r="G173" s="66"/>
      <c r="H173" s="66"/>
      <c r="I173" s="66"/>
      <c r="J173" s="66"/>
      <c r="K173" s="66"/>
      <c r="L173" s="144"/>
    </row>
    <row r="174" spans="2:13">
      <c r="B174" s="13">
        <v>2016</v>
      </c>
      <c r="C174" s="67">
        <f>SUM($C157:C157)/SUM($C157:D157)</f>
        <v>0.11924119241192412</v>
      </c>
      <c r="D174" s="67">
        <f>SUM($C157:D157)/SUM($C157:E157)</f>
        <v>0.40275848382615592</v>
      </c>
      <c r="E174" s="67">
        <f>SUM($C157:E157)/SUM($C157:F157)</f>
        <v>0.59725357836275794</v>
      </c>
      <c r="F174" s="67">
        <f>SUM($C157:F157)/SUM($C157:G157)</f>
        <v>0.77052139008362952</v>
      </c>
      <c r="G174" s="67"/>
      <c r="H174" s="67"/>
      <c r="I174" s="67"/>
      <c r="J174" s="67"/>
      <c r="K174" s="67"/>
      <c r="L174" s="145"/>
    </row>
    <row r="175" spans="2:13">
      <c r="B175" s="10">
        <v>2017</v>
      </c>
      <c r="C175" s="66">
        <f>SUM($C158:C158)/SUM($C158:D158)</f>
        <v>0.10645472061657034</v>
      </c>
      <c r="D175" s="66">
        <f>SUM($C158:D158)/SUM($C158:E158)</f>
        <v>0.3761664603026002</v>
      </c>
      <c r="E175" s="66">
        <f>SUM($C158:E158)/SUM($C158:F158)</f>
        <v>0.61309120043628362</v>
      </c>
      <c r="F175" s="66">
        <f>SUM($C158:F158)/SUM($C158:G158)</f>
        <v>0.76278815969391356</v>
      </c>
      <c r="G175" s="66">
        <f>SUM($C158:G158)/SUM($C158:H158)</f>
        <v>0.87248919841423644</v>
      </c>
      <c r="H175" s="66"/>
      <c r="I175" s="66"/>
      <c r="J175" s="66"/>
      <c r="K175" s="66"/>
      <c r="L175" s="144"/>
    </row>
    <row r="176" spans="2:13">
      <c r="B176" s="13">
        <v>2018</v>
      </c>
      <c r="C176" s="67">
        <f>SUM($C159:C159)/SUM($C159:D159)</f>
        <v>0.16803231390652046</v>
      </c>
      <c r="D176" s="67">
        <f>SUM($C159:D159)/SUM($C159:E159)</f>
        <v>0.38651312967722234</v>
      </c>
      <c r="E176" s="67">
        <f>SUM($C159:E159)/SUM($C159:F159)</f>
        <v>0.63961364955662092</v>
      </c>
      <c r="F176" s="67">
        <f>SUM($C159:F159)/SUM($C159:G159)</f>
        <v>0.79008035763898055</v>
      </c>
      <c r="G176" s="67">
        <f>SUM($C159:G159)/SUM($C159:H159)</f>
        <v>0.90991587854272082</v>
      </c>
      <c r="H176" s="67">
        <f>SUM($C159:H159)/SUM($C159:I159)</f>
        <v>0.93898590655843195</v>
      </c>
      <c r="I176" s="67"/>
      <c r="J176" s="67"/>
      <c r="K176" s="67"/>
      <c r="L176" s="145"/>
    </row>
    <row r="177" spans="1:14">
      <c r="B177" s="10">
        <v>2019</v>
      </c>
      <c r="C177" s="66">
        <f>SUM($C160:C160)/SUM($C160:D160)</f>
        <v>0.19187871370195633</v>
      </c>
      <c r="D177" s="66">
        <f>SUM($C160:D160)/SUM($C160:E160)</f>
        <v>0.42143881709658265</v>
      </c>
      <c r="E177" s="66">
        <f>SUM($C160:E160)/SUM($C160:F160)</f>
        <v>0.6253963261015425</v>
      </c>
      <c r="F177" s="66">
        <f>SUM($C160:F160)/SUM($C160:G160)</f>
        <v>0.78601119263615504</v>
      </c>
      <c r="G177" s="66">
        <f>SUM($C160:G160)/SUM($C160:H160)</f>
        <v>0.89793926895835374</v>
      </c>
      <c r="H177" s="66">
        <f>SUM($C160:H160)/SUM($C160:I160)</f>
        <v>0.93179311550852906</v>
      </c>
      <c r="I177" s="66">
        <f>SUM($C160:I160)/SUM($C160:J160)</f>
        <v>0.97025698599077936</v>
      </c>
      <c r="J177" s="66"/>
      <c r="K177" s="66"/>
      <c r="L177" s="144"/>
    </row>
    <row r="178" spans="1:14">
      <c r="B178" s="13">
        <v>2020</v>
      </c>
      <c r="C178" s="67">
        <f>SUM($C161:C161)/SUM($C161:D161)</f>
        <v>0.27127931211634787</v>
      </c>
      <c r="D178" s="67">
        <f>SUM($C161:D161)/SUM($C161:E161)</f>
        <v>0.4333308086150886</v>
      </c>
      <c r="E178" s="67">
        <f>SUM($C161:E161)/SUM($C161:F161)</f>
        <v>0.59272920121224404</v>
      </c>
      <c r="F178" s="67">
        <f>SUM($C161:F161)/SUM($C161:G161)</f>
        <v>0.76443608858417411</v>
      </c>
      <c r="G178" s="67">
        <f>SUM($C161:G161)/SUM($C161:H161)</f>
        <v>0.89429162992935562</v>
      </c>
      <c r="H178" s="67">
        <f>SUM($C161:H161)/SUM($C161:I161)</f>
        <v>0.93702681196980953</v>
      </c>
      <c r="I178" s="67">
        <f>SUM($C161:I161)/SUM($C161:J161)</f>
        <v>0.95970936129137596</v>
      </c>
      <c r="J178" s="67">
        <f>SUM($C161:J161)/SUM($C161:K161)</f>
        <v>0.980944328826034</v>
      </c>
      <c r="K178" s="67"/>
      <c r="L178" s="145"/>
    </row>
    <row r="179" spans="1:14">
      <c r="B179" s="10">
        <v>2021</v>
      </c>
      <c r="C179" s="66">
        <f>SUM($C162:C162)/SUM($C162:D162)</f>
        <v>0.28348984754764966</v>
      </c>
      <c r="D179" s="66">
        <f>SUM($C162:D162)/SUM($C162:E162)</f>
        <v>0.49685323194877962</v>
      </c>
      <c r="E179" s="66">
        <f>SUM($C162:E162)/SUM($C162:F162)</f>
        <v>0.61582406150579194</v>
      </c>
      <c r="F179" s="66">
        <f>SUM($C162:F162)/SUM($C162:G162)</f>
        <v>0.81047820249387803</v>
      </c>
      <c r="G179" s="66">
        <f>SUM($C162:G162)/SUM($C162:H162)</f>
        <v>0.8774049105639532</v>
      </c>
      <c r="H179" s="66">
        <f>SUM($C162:H162)/SUM($C162:I162)</f>
        <v>0.93926055141898035</v>
      </c>
      <c r="I179" s="66">
        <f>SUM($C162:I162)/SUM($C162:J162)</f>
        <v>0.97296427874007763</v>
      </c>
      <c r="J179" s="66">
        <f>SUM($C162:J162)/SUM($C162:K162)</f>
        <v>0.98427410115119796</v>
      </c>
      <c r="K179" s="66">
        <f>SUM($C162:K162)/SUM($C162:L162)</f>
        <v>0.9879940631856875</v>
      </c>
      <c r="L179" s="144"/>
    </row>
    <row r="180" spans="1:14">
      <c r="B180" s="7">
        <v>2022</v>
      </c>
      <c r="C180" s="68">
        <f>SUM($C163:C163)/SUM($C163:D163)</f>
        <v>0.2886936693632895</v>
      </c>
      <c r="D180" s="68">
        <f>SUM($C163:D163)/SUM($C163:E163)</f>
        <v>0.45243330089081157</v>
      </c>
      <c r="E180" s="68">
        <f>SUM($C163:E163)/SUM($C163:F163)</f>
        <v>0.64954772824989948</v>
      </c>
      <c r="F180" s="68">
        <f>SUM($C163:F163)/SUM($C163:G163)</f>
        <v>0.80051555426379906</v>
      </c>
      <c r="G180" s="68">
        <f>SUM($C163:G163)/SUM($C163:H163)</f>
        <v>0.90389729267806451</v>
      </c>
      <c r="H180" s="68">
        <f>SUM($C163:H163)/SUM($C163:I163)</f>
        <v>0.94890934888274114</v>
      </c>
      <c r="I180" s="68">
        <f>SUM($C163:I163)/SUM($C163:J163)</f>
        <v>0.98010932616526925</v>
      </c>
      <c r="J180" s="68">
        <f>SUM($C163:J163)/SUM($C163:K163)</f>
        <v>0.98510182482295261</v>
      </c>
      <c r="K180" s="68">
        <f>SUM($C163:K163)/SUM($C163:L163)</f>
        <v>0.98859550187709921</v>
      </c>
      <c r="L180" s="68">
        <f>SUM($C163:L163)/SUM($C163:M163)</f>
        <v>0.99267467522512842</v>
      </c>
    </row>
    <row r="181" spans="1:14">
      <c r="C181" s="3"/>
      <c r="D181" s="3"/>
      <c r="E181" s="3"/>
      <c r="F181" s="3"/>
      <c r="G181" s="3"/>
      <c r="H181" s="3"/>
      <c r="I181" s="3"/>
      <c r="J181" s="3"/>
      <c r="K181" s="3"/>
      <c r="L181" s="3"/>
    </row>
    <row r="182" spans="1:14">
      <c r="C182" s="3"/>
      <c r="D182" s="3"/>
      <c r="E182" s="3"/>
      <c r="F182" s="3"/>
      <c r="G182" s="3"/>
      <c r="H182" s="3"/>
      <c r="I182" s="3"/>
      <c r="J182" s="3"/>
      <c r="K182" s="3"/>
      <c r="L182" s="3"/>
    </row>
    <row r="183" spans="1:14" ht="15.6">
      <c r="A183" s="64" t="s">
        <v>314</v>
      </c>
      <c r="B183" s="64"/>
      <c r="C183" s="147">
        <f t="shared" ref="C183:K183" si="35">AVERAGE(C171:C180)</f>
        <v>0.18590746079171733</v>
      </c>
      <c r="D183" s="147">
        <f t="shared" si="35"/>
        <v>0.41399959779570789</v>
      </c>
      <c r="E183" s="147">
        <f t="shared" si="35"/>
        <v>0.61874056423837642</v>
      </c>
      <c r="F183" s="147">
        <f t="shared" si="35"/>
        <v>0.78354727791350431</v>
      </c>
      <c r="G183" s="147">
        <f t="shared" si="35"/>
        <v>0.89265636318111408</v>
      </c>
      <c r="H183" s="147">
        <f t="shared" si="35"/>
        <v>0.93919514686769845</v>
      </c>
      <c r="I183" s="147">
        <f t="shared" si="35"/>
        <v>0.97075998804687547</v>
      </c>
      <c r="J183" s="147">
        <f t="shared" si="35"/>
        <v>0.98344008493339485</v>
      </c>
      <c r="K183" s="147">
        <f t="shared" si="35"/>
        <v>0.98829478253139336</v>
      </c>
      <c r="L183" s="147">
        <f t="shared" ref="L183" si="36">AVERAGE(L171:L180)</f>
        <v>0.99267467522512842</v>
      </c>
      <c r="M183" s="148">
        <v>1</v>
      </c>
      <c r="N183" s="141"/>
    </row>
    <row r="184" spans="1:14" ht="15.6">
      <c r="A184" s="62" t="s">
        <v>315</v>
      </c>
      <c r="B184" s="62"/>
      <c r="C184" s="95">
        <f t="shared" ref="C184:L184" si="37">C183*D184</f>
        <v>2.9299748820780357E-2</v>
      </c>
      <c r="D184" s="95">
        <f t="shared" si="37"/>
        <v>0.15760394282188883</v>
      </c>
      <c r="E184" s="95">
        <f t="shared" si="37"/>
        <v>0.38068622206647657</v>
      </c>
      <c r="F184" s="95">
        <f t="shared" si="37"/>
        <v>0.61525984244312959</v>
      </c>
      <c r="G184" s="95">
        <f t="shared" si="37"/>
        <v>0.78522363587490895</v>
      </c>
      <c r="H184" s="95">
        <f t="shared" si="37"/>
        <v>0.87964828153652252</v>
      </c>
      <c r="I184" s="95">
        <f t="shared" si="37"/>
        <v>0.93659798442339681</v>
      </c>
      <c r="J184" s="95">
        <f t="shared" si="37"/>
        <v>0.96480901145069742</v>
      </c>
      <c r="K184" s="95">
        <f t="shared" si="37"/>
        <v>0.98105520227603982</v>
      </c>
      <c r="L184" s="95">
        <f t="shared" si="37"/>
        <v>0.99267467522512842</v>
      </c>
      <c r="M184" s="149">
        <v>1</v>
      </c>
    </row>
    <row r="185" spans="1:14">
      <c r="C185" s="3"/>
      <c r="D185" s="3"/>
      <c r="E185" s="3"/>
      <c r="F185" s="3"/>
      <c r="G185" s="3"/>
      <c r="H185" s="3"/>
      <c r="I185" s="3"/>
      <c r="J185" s="3"/>
      <c r="K185" s="3"/>
      <c r="L185" s="3"/>
    </row>
    <row r="186" spans="1:14">
      <c r="C186" s="3"/>
      <c r="D186" s="3"/>
      <c r="E186" s="3"/>
      <c r="F186" s="3"/>
      <c r="G186" s="3"/>
      <c r="H186" s="3"/>
      <c r="I186" s="3"/>
      <c r="J186" s="3"/>
      <c r="K186" s="3"/>
      <c r="L186" s="3"/>
    </row>
    <row r="187" spans="1:14" ht="15.6">
      <c r="B187" s="240" t="s">
        <v>324</v>
      </c>
      <c r="C187" s="240"/>
      <c r="D187" s="240"/>
      <c r="E187" s="240"/>
      <c r="F187" s="240"/>
      <c r="G187" s="240"/>
      <c r="H187" s="240"/>
      <c r="I187" s="3"/>
      <c r="J187" s="3"/>
      <c r="K187" s="3"/>
      <c r="L187" s="3"/>
    </row>
    <row r="188" spans="1:14" ht="15.6">
      <c r="B188" s="55"/>
      <c r="C188" s="143" t="s">
        <v>317</v>
      </c>
      <c r="D188" s="143" t="s">
        <v>318</v>
      </c>
      <c r="E188" s="143" t="s">
        <v>319</v>
      </c>
      <c r="F188" s="143" t="s">
        <v>320</v>
      </c>
      <c r="G188" s="55"/>
      <c r="H188" s="55"/>
    </row>
    <row r="189" spans="1:14" ht="15.6">
      <c r="A189" s="2">
        <v>1</v>
      </c>
      <c r="B189" s="13">
        <v>2012</v>
      </c>
      <c r="C189" s="12">
        <f>SUM(C153:L153)/_xlfn.XLOOKUP($A189,$C$169:$M$169,$C$184:$M$184,,0)</f>
        <v>78049.771822190509</v>
      </c>
      <c r="D189" s="67"/>
      <c r="E189" s="48">
        <f t="shared" ref="E189" si="38">LN(C189)</f>
        <v>11.2651020024568</v>
      </c>
      <c r="F189" s="12">
        <f t="shared" ref="F189:F199" si="39">EXP($A189*$C$205+$D$205)</f>
        <v>110057.49989599902</v>
      </c>
      <c r="G189" s="55"/>
      <c r="H189" s="55"/>
    </row>
    <row r="190" spans="1:14">
      <c r="A190" s="2">
        <f>A189+1</f>
        <v>2</v>
      </c>
      <c r="B190" s="150">
        <v>2013</v>
      </c>
      <c r="C190" s="9">
        <f t="shared" ref="C190:C199" si="40">SUM(C154:L154)/_xlfn.XLOOKUP($A190,$C$169:$M$169,$C$184:$M$184,,0)</f>
        <v>101240.88024992894</v>
      </c>
      <c r="D190" s="66">
        <f t="shared" ref="D190:D199" si="41">C190/C189-1</f>
        <v>0.29713230271283031</v>
      </c>
      <c r="E190" s="46">
        <f t="shared" ref="E190:E199" si="42">LN(C190)</f>
        <v>11.525257909306454</v>
      </c>
      <c r="F190" s="9">
        <f t="shared" si="39"/>
        <v>105594.19457520042</v>
      </c>
    </row>
    <row r="191" spans="1:14">
      <c r="A191" s="2">
        <f>A190+1</f>
        <v>3</v>
      </c>
      <c r="B191" s="13">
        <v>2014</v>
      </c>
      <c r="C191" s="12">
        <f t="shared" si="40"/>
        <v>119171.27924756904</v>
      </c>
      <c r="D191" s="67">
        <f>C191/C190-1</f>
        <v>0.17710631272047506</v>
      </c>
      <c r="E191" s="48">
        <f t="shared" si="42"/>
        <v>11.688317058671602</v>
      </c>
      <c r="F191" s="12">
        <f t="shared" si="39"/>
        <v>101311.89549573488</v>
      </c>
    </row>
    <row r="192" spans="1:14">
      <c r="A192" s="2">
        <f t="shared" ref="A192:A199" si="43">A191+1</f>
        <v>4</v>
      </c>
      <c r="B192" s="10">
        <v>2015</v>
      </c>
      <c r="C192" s="9">
        <f t="shared" si="40"/>
        <v>117975.84069883899</v>
      </c>
      <c r="D192" s="66">
        <f t="shared" si="41"/>
        <v>-1.0031263877319119E-2</v>
      </c>
      <c r="E192" s="46">
        <f t="shared" si="42"/>
        <v>11.678235142645391</v>
      </c>
      <c r="F192" s="9">
        <f t="shared" si="39"/>
        <v>97203.262075444509</v>
      </c>
    </row>
    <row r="193" spans="1:7">
      <c r="A193" s="2">
        <f t="shared" si="43"/>
        <v>5</v>
      </c>
      <c r="B193" s="13">
        <v>2016</v>
      </c>
      <c r="C193" s="12">
        <f t="shared" si="40"/>
        <v>116441.14352815991</v>
      </c>
      <c r="D193" s="67">
        <f t="shared" si="41"/>
        <v>-1.3008571598966179E-2</v>
      </c>
      <c r="E193" s="48">
        <f t="shared" si="42"/>
        <v>11.665141218561594</v>
      </c>
      <c r="F193" s="12">
        <f t="shared" si="39"/>
        <v>93261.251424373157</v>
      </c>
    </row>
    <row r="194" spans="1:7">
      <c r="A194" s="2">
        <f t="shared" si="43"/>
        <v>6</v>
      </c>
      <c r="B194" s="10">
        <v>2017</v>
      </c>
      <c r="C194" s="9">
        <f t="shared" si="40"/>
        <v>98964.773189206899</v>
      </c>
      <c r="D194" s="66">
        <f t="shared" si="41"/>
        <v>-0.15008758768095198</v>
      </c>
      <c r="E194" s="46">
        <f t="shared" si="42"/>
        <v>11.502519239423854</v>
      </c>
      <c r="F194" s="9">
        <f t="shared" si="39"/>
        <v>89479.106272065605</v>
      </c>
    </row>
    <row r="195" spans="1:7">
      <c r="A195" s="2">
        <f t="shared" si="43"/>
        <v>7</v>
      </c>
      <c r="B195" s="13">
        <v>2018</v>
      </c>
      <c r="C195" s="12">
        <f t="shared" si="40"/>
        <v>83707.780263515218</v>
      </c>
      <c r="D195" s="67">
        <f t="shared" si="41"/>
        <v>-0.15416589594483721</v>
      </c>
      <c r="E195" s="48">
        <f t="shared" si="42"/>
        <v>11.335087206321457</v>
      </c>
      <c r="F195" s="12">
        <f t="shared" si="39"/>
        <v>85850.343384467837</v>
      </c>
    </row>
    <row r="196" spans="1:7">
      <c r="A196" s="2">
        <f t="shared" si="43"/>
        <v>8</v>
      </c>
      <c r="B196" s="10">
        <v>2019</v>
      </c>
      <c r="C196" s="9">
        <f t="shared" si="40"/>
        <v>73445.253594308058</v>
      </c>
      <c r="D196" s="66">
        <f t="shared" si="41"/>
        <v>-0.12259943623998082</v>
      </c>
      <c r="E196" s="46">
        <f t="shared" si="42"/>
        <v>11.204295558606011</v>
      </c>
      <c r="F196" s="9">
        <f t="shared" si="39"/>
        <v>82368.742450570804</v>
      </c>
    </row>
    <row r="197" spans="1:7">
      <c r="A197" s="2">
        <f t="shared" si="43"/>
        <v>9</v>
      </c>
      <c r="B197" s="13">
        <v>2020</v>
      </c>
      <c r="C197" s="12">
        <f t="shared" si="40"/>
        <v>72872.818239402273</v>
      </c>
      <c r="D197" s="67">
        <f t="shared" si="41"/>
        <v>-7.7940415056331203E-3</v>
      </c>
      <c r="E197" s="48">
        <f t="shared" si="42"/>
        <v>11.196470984808778</v>
      </c>
      <c r="F197" s="12">
        <f t="shared" si="39"/>
        <v>79028.335419750292</v>
      </c>
    </row>
    <row r="198" spans="1:7">
      <c r="A198" s="2">
        <f t="shared" si="43"/>
        <v>10</v>
      </c>
      <c r="B198" s="10">
        <v>2021</v>
      </c>
      <c r="C198" s="9">
        <f t="shared" si="40"/>
        <v>70871.992966696518</v>
      </c>
      <c r="D198" s="66">
        <f t="shared" si="41"/>
        <v>-2.7456400356750676E-2</v>
      </c>
      <c r="E198" s="46">
        <f t="shared" si="42"/>
        <v>11.16863061285234</v>
      </c>
      <c r="F198" s="9">
        <f t="shared" si="39"/>
        <v>75823.39627152191</v>
      </c>
    </row>
    <row r="199" spans="1:7">
      <c r="A199" s="2">
        <f t="shared" si="43"/>
        <v>11</v>
      </c>
      <c r="B199" s="7">
        <v>2022</v>
      </c>
      <c r="C199" s="6">
        <f t="shared" si="40"/>
        <v>72425.068557240666</v>
      </c>
      <c r="D199" s="68">
        <f t="shared" si="41"/>
        <v>2.1913812855156367E-2</v>
      </c>
      <c r="E199" s="50">
        <f t="shared" si="42"/>
        <v>11.190307769233453</v>
      </c>
      <c r="F199" s="6">
        <f t="shared" si="39"/>
        <v>72748.431200177351</v>
      </c>
    </row>
    <row r="200" spans="1:7">
      <c r="C200" s="3"/>
      <c r="D200" s="94"/>
      <c r="E200" s="155"/>
      <c r="F200" s="3"/>
    </row>
    <row r="201" spans="1:7">
      <c r="B201" s="151" t="s">
        <v>421</v>
      </c>
      <c r="D201" s="20">
        <f>AVERAGE(D190:D199)</f>
        <v>1.100923108402263E-3</v>
      </c>
    </row>
    <row r="202" spans="1:7">
      <c r="B202" s="156" t="s">
        <v>325</v>
      </c>
      <c r="C202" s="153"/>
      <c r="D202" s="95">
        <f>EXP(C205)-1</f>
        <v>-4.055430411390637E-2</v>
      </c>
      <c r="E202" s="154"/>
      <c r="F202" s="153"/>
      <c r="G202" s="62"/>
    </row>
    <row r="203" spans="1:7">
      <c r="E203" s="28"/>
    </row>
    <row r="204" spans="1:7" ht="15.6">
      <c r="C204" s="31" t="s">
        <v>322</v>
      </c>
    </row>
    <row r="205" spans="1:7">
      <c r="C205" s="2">
        <f t="array" ref="C205:D209">LINEST(E189:E199,A189:A199,,TRUE)</f>
        <v>-4.1399561398550548E-2</v>
      </c>
      <c r="D205" s="2">
        <v>11.650157795926553</v>
      </c>
    </row>
    <row r="206" spans="1:7">
      <c r="C206" s="2">
        <v>1.645666128025464E-2</v>
      </c>
      <c r="D206" s="2">
        <v>0.1116145072232077</v>
      </c>
    </row>
    <row r="207" spans="1:7">
      <c r="C207" s="2">
        <v>0.41286243932815603</v>
      </c>
      <c r="D207" s="2">
        <v>0.17259891962070198</v>
      </c>
    </row>
    <row r="208" spans="1:7">
      <c r="C208" s="2">
        <v>6.328605428856517</v>
      </c>
      <c r="D208" s="2">
        <v>9</v>
      </c>
    </row>
    <row r="209" spans="3:4">
      <c r="C209" s="2">
        <v>0.18853160523915929</v>
      </c>
      <c r="D209" s="2">
        <v>0.26811348348810188</v>
      </c>
    </row>
  </sheetData>
  <mergeCells count="18">
    <mergeCell ref="C22:M22"/>
    <mergeCell ref="C55:M55"/>
    <mergeCell ref="C168:M168"/>
    <mergeCell ref="B5:M5"/>
    <mergeCell ref="B21:M21"/>
    <mergeCell ref="B54:M54"/>
    <mergeCell ref="C6:M6"/>
    <mergeCell ref="B187:H187"/>
    <mergeCell ref="B70:L70"/>
    <mergeCell ref="B87:L87"/>
    <mergeCell ref="B107:G107"/>
    <mergeCell ref="B134:L134"/>
    <mergeCell ref="B150:L150"/>
    <mergeCell ref="B167:L167"/>
    <mergeCell ref="C71:M71"/>
    <mergeCell ref="C88:M88"/>
    <mergeCell ref="C135:M135"/>
    <mergeCell ref="C151:M151"/>
  </mergeCell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F24E3-DB29-476B-90DE-5E6F4CF8A996}">
  <sheetPr>
    <tabColor theme="4"/>
  </sheetPr>
  <dimension ref="A1:O243"/>
  <sheetViews>
    <sheetView tabSelected="1" zoomScale="80" zoomScaleNormal="80" workbookViewId="0">
      <selection activeCell="N154" sqref="N154"/>
    </sheetView>
  </sheetViews>
  <sheetFormatPr defaultColWidth="9.1796875" defaultRowHeight="15"/>
  <cols>
    <col min="1" max="1" width="9.1796875" style="2"/>
    <col min="2" max="2" width="15.81640625" style="2" customWidth="1"/>
    <col min="3" max="3" width="13.81640625" style="2" bestFit="1" customWidth="1"/>
    <col min="4" max="5" width="12.26953125" style="2" bestFit="1" customWidth="1"/>
    <col min="6" max="6" width="11.08984375" style="2" bestFit="1" customWidth="1"/>
    <col min="7" max="8" width="12.26953125" style="2" bestFit="1" customWidth="1"/>
    <col min="9" max="9" width="11.08984375" style="2" bestFit="1" customWidth="1"/>
    <col min="10" max="10" width="11.08984375" style="2" customWidth="1"/>
    <col min="11" max="11" width="12.26953125" style="2" bestFit="1" customWidth="1"/>
    <col min="12" max="12" width="11.08984375" style="2" bestFit="1" customWidth="1"/>
    <col min="13" max="15" width="8.90625" style="2" customWidth="1"/>
    <col min="16" max="16" width="11.6328125" style="2" customWidth="1"/>
    <col min="17" max="17" width="10.54296875" style="2" bestFit="1" customWidth="1"/>
    <col min="18" max="19" width="9.1796875" style="2"/>
    <col min="20" max="20" width="14" style="2" customWidth="1"/>
    <col min="21" max="29" width="9.1796875" style="2"/>
    <col min="30" max="30" width="6.26953125" style="2" customWidth="1"/>
    <col min="31" max="16384" width="9.1796875" style="2"/>
  </cols>
  <sheetData>
    <row r="1" spans="1:15" ht="15.6">
      <c r="A1" s="55" t="s">
        <v>326</v>
      </c>
      <c r="B1" s="55"/>
      <c r="C1" s="55"/>
      <c r="D1" s="55"/>
      <c r="E1" s="55"/>
      <c r="F1" s="55"/>
      <c r="G1" s="55"/>
      <c r="H1" s="55"/>
      <c r="I1" s="55"/>
      <c r="J1" s="55"/>
      <c r="K1" s="55"/>
      <c r="L1" s="55"/>
      <c r="M1" s="55"/>
      <c r="N1" s="55"/>
      <c r="O1" s="55"/>
    </row>
    <row r="3" spans="1:15" ht="15.6">
      <c r="A3" s="42" t="s">
        <v>105</v>
      </c>
      <c r="B3" s="1"/>
      <c r="C3" s="1"/>
      <c r="D3" s="1"/>
      <c r="E3" s="1"/>
      <c r="F3" s="1"/>
      <c r="G3" s="1"/>
      <c r="H3" s="1"/>
      <c r="I3" s="1"/>
      <c r="J3" s="1"/>
      <c r="K3" s="1"/>
      <c r="L3" s="1"/>
      <c r="M3" s="1"/>
      <c r="N3" s="1"/>
      <c r="O3" s="1"/>
    </row>
    <row r="5" spans="1:15" ht="15.6">
      <c r="B5" s="243" t="s">
        <v>425</v>
      </c>
      <c r="C5" s="244"/>
      <c r="D5" s="244"/>
      <c r="E5" s="244"/>
      <c r="F5" s="244"/>
      <c r="G5" s="244"/>
      <c r="H5" s="244"/>
      <c r="I5" s="244"/>
      <c r="J5" s="244"/>
      <c r="K5" s="244"/>
      <c r="L5" s="244"/>
      <c r="M5" s="244"/>
    </row>
    <row r="6" spans="1:15" ht="15.6">
      <c r="B6" s="14"/>
      <c r="C6" s="237" t="s">
        <v>336</v>
      </c>
      <c r="D6" s="238"/>
      <c r="E6" s="238"/>
      <c r="F6" s="238"/>
      <c r="G6" s="238"/>
      <c r="H6" s="238"/>
      <c r="I6" s="238"/>
      <c r="J6" s="238"/>
      <c r="K6" s="238"/>
      <c r="L6" s="238"/>
      <c r="M6" s="238"/>
    </row>
    <row r="7" spans="1:15" ht="15.6">
      <c r="B7" s="14" t="s">
        <v>429</v>
      </c>
      <c r="C7" s="44" t="s">
        <v>11</v>
      </c>
      <c r="D7" s="44" t="s">
        <v>10</v>
      </c>
      <c r="E7" s="44" t="s">
        <v>9</v>
      </c>
      <c r="F7" s="44" t="s">
        <v>8</v>
      </c>
      <c r="G7" s="44" t="s">
        <v>7</v>
      </c>
      <c r="H7" s="44" t="s">
        <v>6</v>
      </c>
      <c r="I7" s="44" t="s">
        <v>5</v>
      </c>
      <c r="J7" s="44" t="s">
        <v>4</v>
      </c>
      <c r="K7" s="44" t="s">
        <v>3</v>
      </c>
      <c r="L7" s="44" t="s">
        <v>2</v>
      </c>
      <c r="M7" s="45">
        <v>11</v>
      </c>
    </row>
    <row r="8" spans="1:15">
      <c r="B8" s="13">
        <v>2012</v>
      </c>
      <c r="C8" s="12">
        <f>Data!C82</f>
        <v>36</v>
      </c>
      <c r="D8" s="12">
        <f>Data!D82</f>
        <v>225</v>
      </c>
      <c r="E8" s="12">
        <f>Data!E82</f>
        <v>479</v>
      </c>
      <c r="F8" s="12">
        <f>Data!F82</f>
        <v>479</v>
      </c>
      <c r="G8" s="12">
        <f>Data!G82</f>
        <v>369</v>
      </c>
      <c r="H8" s="12">
        <f>Data!H82</f>
        <v>199</v>
      </c>
      <c r="I8" s="12">
        <f>Data!I82</f>
        <v>88</v>
      </c>
      <c r="J8" s="12">
        <f>Data!J82</f>
        <v>40</v>
      </c>
      <c r="K8" s="12">
        <f>Data!K82</f>
        <v>27</v>
      </c>
      <c r="L8" s="12">
        <f>Data!L82</f>
        <v>17</v>
      </c>
      <c r="M8" s="12">
        <f>Data!M82</f>
        <v>11</v>
      </c>
    </row>
    <row r="9" spans="1:15">
      <c r="B9" s="10">
        <v>2013</v>
      </c>
      <c r="C9" s="9">
        <f>Data!C83</f>
        <v>38</v>
      </c>
      <c r="D9" s="9">
        <f>Data!D83</f>
        <v>247</v>
      </c>
      <c r="E9" s="9">
        <f>Data!E83</f>
        <v>476</v>
      </c>
      <c r="F9" s="9">
        <f>Data!F83</f>
        <v>499</v>
      </c>
      <c r="G9" s="9">
        <f>Data!G83</f>
        <v>323</v>
      </c>
      <c r="H9" s="9">
        <f>Data!H83</f>
        <v>122</v>
      </c>
      <c r="I9" s="9">
        <f>Data!I83</f>
        <v>89</v>
      </c>
      <c r="J9" s="9">
        <f>Data!J83</f>
        <v>56</v>
      </c>
      <c r="K9" s="9">
        <f>Data!K83</f>
        <v>22</v>
      </c>
      <c r="L9" s="9">
        <f>Data!L83</f>
        <v>17</v>
      </c>
      <c r="M9" s="8"/>
    </row>
    <row r="10" spans="1:15">
      <c r="B10" s="13">
        <v>2014</v>
      </c>
      <c r="C10" s="12">
        <f>Data!C84</f>
        <v>42</v>
      </c>
      <c r="D10" s="12">
        <f>Data!D84</f>
        <v>263</v>
      </c>
      <c r="E10" s="12">
        <f>Data!E84</f>
        <v>463</v>
      </c>
      <c r="F10" s="12">
        <f>Data!F84</f>
        <v>421</v>
      </c>
      <c r="G10" s="12">
        <f>Data!G84</f>
        <v>271</v>
      </c>
      <c r="H10" s="12">
        <f>Data!H84</f>
        <v>130</v>
      </c>
      <c r="I10" s="12">
        <f>Data!I84</f>
        <v>88</v>
      </c>
      <c r="J10" s="12">
        <f>Data!J84</f>
        <v>39</v>
      </c>
      <c r="K10" s="12">
        <f>Data!K84</f>
        <v>23</v>
      </c>
      <c r="L10" s="12"/>
      <c r="M10" s="11"/>
    </row>
    <row r="11" spans="1:15">
      <c r="B11" s="10">
        <v>2015</v>
      </c>
      <c r="C11" s="9">
        <f>Data!C85</f>
        <v>49</v>
      </c>
      <c r="D11" s="9">
        <f>Data!D85</f>
        <v>300</v>
      </c>
      <c r="E11" s="9">
        <f>Data!E85</f>
        <v>454</v>
      </c>
      <c r="F11" s="9">
        <f>Data!F85</f>
        <v>401</v>
      </c>
      <c r="G11" s="9">
        <f>Data!G85</f>
        <v>267</v>
      </c>
      <c r="H11" s="9">
        <f>Data!H85</f>
        <v>151</v>
      </c>
      <c r="I11" s="9">
        <f>Data!I85</f>
        <v>93</v>
      </c>
      <c r="J11" s="9">
        <f>Data!J85</f>
        <v>33</v>
      </c>
      <c r="K11" s="9"/>
      <c r="L11" s="9"/>
      <c r="M11" s="8"/>
    </row>
    <row r="12" spans="1:15">
      <c r="B12" s="13">
        <v>2016</v>
      </c>
      <c r="C12" s="12">
        <f>Data!C86</f>
        <v>44</v>
      </c>
      <c r="D12" s="12">
        <f>Data!D86</f>
        <v>265</v>
      </c>
      <c r="E12" s="12">
        <f>Data!E86</f>
        <v>473</v>
      </c>
      <c r="F12" s="12">
        <f>Data!F86</f>
        <v>398</v>
      </c>
      <c r="G12" s="12">
        <f>Data!G86</f>
        <v>326</v>
      </c>
      <c r="H12" s="12">
        <f>Data!H86</f>
        <v>191</v>
      </c>
      <c r="I12" s="12">
        <f>Data!I86</f>
        <v>90</v>
      </c>
      <c r="J12" s="12"/>
      <c r="K12" s="12"/>
      <c r="L12" s="12"/>
      <c r="M12" s="11"/>
    </row>
    <row r="13" spans="1:15">
      <c r="B13" s="10">
        <v>2017</v>
      </c>
      <c r="C13" s="9">
        <f>Data!C87</f>
        <v>34</v>
      </c>
      <c r="D13" s="9">
        <f>Data!D87</f>
        <v>267</v>
      </c>
      <c r="E13" s="9">
        <f>Data!E87</f>
        <v>414</v>
      </c>
      <c r="F13" s="9">
        <f>Data!F87</f>
        <v>464</v>
      </c>
      <c r="G13" s="9">
        <f>Data!G87</f>
        <v>279</v>
      </c>
      <c r="H13" s="9">
        <f>Data!H87</f>
        <v>173</v>
      </c>
      <c r="I13" s="9"/>
      <c r="J13" s="9"/>
      <c r="K13" s="9"/>
      <c r="L13" s="9"/>
      <c r="M13" s="8"/>
    </row>
    <row r="14" spans="1:15">
      <c r="B14" s="13">
        <v>2018</v>
      </c>
      <c r="C14" s="12">
        <f>Data!C88</f>
        <v>52</v>
      </c>
      <c r="D14" s="12">
        <f>Data!D88</f>
        <v>235</v>
      </c>
      <c r="E14" s="12">
        <f>Data!E88</f>
        <v>369</v>
      </c>
      <c r="F14" s="12">
        <f>Data!F88</f>
        <v>442</v>
      </c>
      <c r="G14" s="12">
        <f>Data!G88</f>
        <v>313</v>
      </c>
      <c r="H14" s="12"/>
      <c r="I14" s="12"/>
      <c r="J14" s="12"/>
      <c r="K14" s="12"/>
      <c r="L14" s="12"/>
      <c r="M14" s="11"/>
    </row>
    <row r="15" spans="1:15">
      <c r="B15" s="10">
        <v>2019</v>
      </c>
      <c r="C15" s="9">
        <f>Data!C89</f>
        <v>54</v>
      </c>
      <c r="D15" s="9">
        <f>Data!D89</f>
        <v>199</v>
      </c>
      <c r="E15" s="9">
        <f>Data!E89</f>
        <v>345</v>
      </c>
      <c r="F15" s="9">
        <f>Data!F89</f>
        <v>426</v>
      </c>
      <c r="G15" s="9"/>
      <c r="H15" s="9"/>
      <c r="I15" s="9"/>
      <c r="J15" s="9"/>
      <c r="K15" s="9"/>
      <c r="L15" s="9"/>
      <c r="M15" s="8"/>
    </row>
    <row r="16" spans="1:15">
      <c r="B16" s="13">
        <v>2020</v>
      </c>
      <c r="C16" s="12">
        <f>Data!C90</f>
        <v>61</v>
      </c>
      <c r="D16" s="12">
        <f>Data!D90</f>
        <v>201</v>
      </c>
      <c r="E16" s="12">
        <f>Data!E90</f>
        <v>356</v>
      </c>
      <c r="F16" s="12"/>
      <c r="G16" s="12"/>
      <c r="H16" s="12"/>
      <c r="I16" s="12"/>
      <c r="J16" s="12"/>
      <c r="K16" s="12"/>
      <c r="L16" s="12"/>
      <c r="M16" s="11"/>
    </row>
    <row r="17" spans="2:13">
      <c r="B17" s="10">
        <v>2021</v>
      </c>
      <c r="C17" s="9">
        <f>Data!C91</f>
        <v>84</v>
      </c>
      <c r="D17" s="9">
        <f>Data!D91</f>
        <v>221</v>
      </c>
      <c r="E17" s="9"/>
      <c r="F17" s="9"/>
      <c r="G17" s="9"/>
      <c r="H17" s="9"/>
      <c r="I17" s="9"/>
      <c r="J17" s="9"/>
      <c r="K17" s="9"/>
      <c r="L17" s="9"/>
      <c r="M17" s="8"/>
    </row>
    <row r="18" spans="2:13">
      <c r="B18" s="7">
        <v>2022</v>
      </c>
      <c r="C18" s="6">
        <f>Data!C92</f>
        <v>81</v>
      </c>
      <c r="D18" s="6"/>
      <c r="E18" s="6"/>
      <c r="F18" s="6"/>
      <c r="G18" s="6"/>
      <c r="H18" s="6"/>
      <c r="I18" s="6"/>
      <c r="J18" s="6"/>
      <c r="K18" s="6"/>
      <c r="L18" s="6"/>
      <c r="M18" s="5"/>
    </row>
    <row r="19" spans="2:13">
      <c r="C19" s="3"/>
      <c r="D19" s="3"/>
      <c r="E19" s="3"/>
      <c r="F19" s="3"/>
      <c r="G19" s="3"/>
      <c r="H19" s="3"/>
      <c r="I19" s="3"/>
      <c r="J19" s="3"/>
      <c r="K19" s="3"/>
      <c r="L19" s="3"/>
    </row>
    <row r="20" spans="2:13">
      <c r="C20" s="3"/>
      <c r="D20" s="3"/>
      <c r="E20" s="3"/>
      <c r="F20" s="3"/>
      <c r="G20" s="3"/>
      <c r="H20" s="3"/>
      <c r="I20" s="3"/>
      <c r="J20" s="3"/>
      <c r="K20" s="3"/>
      <c r="L20" s="3"/>
    </row>
    <row r="21" spans="2:13" ht="15.6">
      <c r="B21" s="243" t="s">
        <v>426</v>
      </c>
      <c r="C21" s="244"/>
      <c r="D21" s="244"/>
      <c r="E21" s="244"/>
      <c r="F21" s="244"/>
      <c r="G21" s="244"/>
      <c r="H21" s="244"/>
      <c r="I21" s="244"/>
      <c r="J21" s="244"/>
      <c r="K21" s="244"/>
      <c r="L21" s="244"/>
      <c r="M21" s="244"/>
    </row>
    <row r="22" spans="2:13" ht="15.6">
      <c r="B22" s="14"/>
      <c r="C22" s="237" t="s">
        <v>336</v>
      </c>
      <c r="D22" s="238"/>
      <c r="E22" s="238"/>
      <c r="F22" s="238"/>
      <c r="G22" s="238"/>
      <c r="H22" s="238"/>
      <c r="I22" s="238"/>
      <c r="J22" s="238"/>
      <c r="K22" s="238"/>
      <c r="L22" s="238"/>
      <c r="M22" s="238"/>
    </row>
    <row r="23" spans="2:13" ht="15.6">
      <c r="B23" s="14" t="s">
        <v>429</v>
      </c>
      <c r="C23" s="44" t="s">
        <v>11</v>
      </c>
      <c r="D23" s="44" t="s">
        <v>10</v>
      </c>
      <c r="E23" s="44" t="s">
        <v>9</v>
      </c>
      <c r="F23" s="44" t="s">
        <v>8</v>
      </c>
      <c r="G23" s="44" t="s">
        <v>7</v>
      </c>
      <c r="H23" s="44" t="s">
        <v>6</v>
      </c>
      <c r="I23" s="44" t="s">
        <v>5</v>
      </c>
      <c r="J23" s="44" t="s">
        <v>4</v>
      </c>
      <c r="K23" s="44" t="s">
        <v>3</v>
      </c>
      <c r="L23" s="44" t="s">
        <v>2</v>
      </c>
      <c r="M23" s="45">
        <v>11</v>
      </c>
    </row>
    <row r="24" spans="2:13">
      <c r="B24" s="13">
        <v>2012</v>
      </c>
      <c r="C24" s="12">
        <f>'Index claims to current $'!C74</f>
        <v>48.023612908097455</v>
      </c>
      <c r="D24" s="12">
        <f>'Index claims to current $'!D74</f>
        <v>286.66129272869551</v>
      </c>
      <c r="E24" s="12">
        <f>'Index claims to current $'!E74</f>
        <v>595.68033025982356</v>
      </c>
      <c r="F24" s="12">
        <f>'Index claims to current $'!F74</f>
        <v>584.61732368923117</v>
      </c>
      <c r="G24" s="12">
        <f>'Index claims to current $'!G74</f>
        <v>440.61708275591519</v>
      </c>
      <c r="H24" s="12">
        <f>'Index claims to current $'!H74</f>
        <v>233.10734765990119</v>
      </c>
      <c r="I24" s="12">
        <f>'Index claims to current $'!I74</f>
        <v>100.45429313224945</v>
      </c>
      <c r="J24" s="12">
        <f>'Index claims to current $'!J74</f>
        <v>44.259790744214754</v>
      </c>
      <c r="K24" s="12">
        <f>'Index claims to current $'!K74</f>
        <v>28.60899193379678</v>
      </c>
      <c r="L24" s="12">
        <f>'Index claims to current $'!L74</f>
        <v>17.737684921168494</v>
      </c>
      <c r="M24" s="11">
        <f>'Index claims to current $'!M74</f>
        <v>11.223495881951422</v>
      </c>
    </row>
    <row r="25" spans="2:13">
      <c r="B25" s="10">
        <v>2013</v>
      </c>
      <c r="C25" s="9">
        <f>'Index claims to current $'!C75</f>
        <v>48.41390721640191</v>
      </c>
      <c r="D25" s="9">
        <f>'Index claims to current $'!D75</f>
        <v>307.16710140746642</v>
      </c>
      <c r="E25" s="9">
        <f>'Index claims to current $'!E75</f>
        <v>580.95583731957004</v>
      </c>
      <c r="F25" s="9">
        <f>'Index claims to current $'!F75</f>
        <v>595.84803332032982</v>
      </c>
      <c r="G25" s="9">
        <f>'Index claims to current $'!G75</f>
        <v>378.36016730727681</v>
      </c>
      <c r="H25" s="9">
        <f>'Index claims to current $'!H75</f>
        <v>139.26617911516402</v>
      </c>
      <c r="I25" s="9">
        <f>'Index claims to current $'!I75</f>
        <v>98.478034405877821</v>
      </c>
      <c r="J25" s="9">
        <f>'Index claims to current $'!J75</f>
        <v>59.33716845528221</v>
      </c>
      <c r="K25" s="9">
        <f>'Index claims to current $'!K75</f>
        <v>22.954651074453345</v>
      </c>
      <c r="L25" s="9">
        <f>'Index claims to current $'!L75</f>
        <v>17.3454027266522</v>
      </c>
      <c r="M25" s="8"/>
    </row>
    <row r="26" spans="2:13">
      <c r="B26" s="13">
        <v>2014</v>
      </c>
      <c r="C26" s="12">
        <f>'Index claims to current $'!C76</f>
        <v>52.230843154306029</v>
      </c>
      <c r="D26" s="12">
        <f>'Index claims to current $'!D76</f>
        <v>320.99030507362795</v>
      </c>
      <c r="E26" s="12">
        <f>'Index claims to current $'!E76</f>
        <v>552.86100085633802</v>
      </c>
      <c r="F26" s="12">
        <f>'Index claims to current $'!F76</f>
        <v>493.15675057697689</v>
      </c>
      <c r="G26" s="12">
        <f>'Index claims to current $'!G76</f>
        <v>309.35356180499548</v>
      </c>
      <c r="H26" s="12">
        <f>'Index claims to current $'!H76</f>
        <v>143.84431991869795</v>
      </c>
      <c r="I26" s="12">
        <f>'Index claims to current $'!I76</f>
        <v>93.244121858300616</v>
      </c>
      <c r="J26" s="12">
        <f>'Index claims to current $'!J76</f>
        <v>40.692335995621839</v>
      </c>
      <c r="K26" s="12">
        <f>'Index claims to current $'!K76</f>
        <v>23.467309571352974</v>
      </c>
      <c r="L26" s="12"/>
      <c r="M26" s="11"/>
    </row>
    <row r="27" spans="2:13">
      <c r="B27" s="10">
        <v>2015</v>
      </c>
      <c r="C27" s="9">
        <f>'Index claims to current $'!C77</f>
        <v>59.804277371132208</v>
      </c>
      <c r="D27" s="9">
        <f>'Index claims to current $'!D77</f>
        <v>358.22527053326439</v>
      </c>
      <c r="E27" s="9">
        <f>'Index claims to current $'!E77</f>
        <v>531.81274290248814</v>
      </c>
      <c r="F27" s="9">
        <f>'Index claims to current $'!F77</f>
        <v>457.75194938672763</v>
      </c>
      <c r="G27" s="9">
        <f>'Index claims to current $'!G77</f>
        <v>295.43410321763344</v>
      </c>
      <c r="H27" s="9">
        <f>'Index claims to current $'!H77</f>
        <v>159.9984363704931</v>
      </c>
      <c r="I27" s="9">
        <f>'Index claims to current $'!I77</f>
        <v>97.035570451098224</v>
      </c>
      <c r="J27" s="9">
        <f>'Index claims to current $'!J77</f>
        <v>33.670487645854266</v>
      </c>
      <c r="K27" s="9"/>
      <c r="L27" s="9"/>
      <c r="M27" s="8"/>
    </row>
    <row r="28" spans="2:13">
      <c r="B28" s="13">
        <v>2016</v>
      </c>
      <c r="C28" s="12">
        <f>'Index claims to current $'!C78</f>
        <v>52.53970634487878</v>
      </c>
      <c r="D28" s="12">
        <f>'Index claims to current $'!D78</f>
        <v>310.41933231092372</v>
      </c>
      <c r="E28" s="12">
        <f>'Index claims to current $'!E78</f>
        <v>539.94182558584077</v>
      </c>
      <c r="F28" s="12">
        <f>'Index claims to current $'!F78</f>
        <v>440.3849179049368</v>
      </c>
      <c r="G28" s="12">
        <f>'Index claims to current $'!G78</f>
        <v>345.42708779325</v>
      </c>
      <c r="H28" s="12">
        <f>'Index claims to current $'!H78</f>
        <v>199.2881070554813</v>
      </c>
      <c r="I28" s="12">
        <f>'Index claims to current $'!I78</f>
        <v>91.828602670511643</v>
      </c>
      <c r="J28" s="12"/>
      <c r="K28" s="12"/>
      <c r="L28" s="12"/>
      <c r="M28" s="11"/>
    </row>
    <row r="29" spans="2:13">
      <c r="B29" s="10">
        <v>2017</v>
      </c>
      <c r="C29" s="9">
        <f>'Index claims to current $'!C79</f>
        <v>39.827386032344933</v>
      </c>
      <c r="D29" s="9">
        <f>'Index claims to current $'!D79</f>
        <v>304.7874575717114</v>
      </c>
      <c r="E29" s="9">
        <f>'Index claims to current $'!E79</f>
        <v>458.08883420262265</v>
      </c>
      <c r="F29" s="9">
        <f>'Index claims to current $'!F79</f>
        <v>491.65082434376689</v>
      </c>
      <c r="G29" s="9">
        <f>'Index claims to current $'!G79</f>
        <v>291.10671135329471</v>
      </c>
      <c r="H29" s="9">
        <f>'Index claims to current $'!H79</f>
        <v>176.51498068887238</v>
      </c>
      <c r="I29" s="9"/>
      <c r="J29" s="9"/>
      <c r="K29" s="9"/>
      <c r="L29" s="9"/>
      <c r="M29" s="8"/>
    </row>
    <row r="30" spans="2:13">
      <c r="B30" s="13">
        <v>2018</v>
      </c>
      <c r="C30" s="12">
        <f>'Index claims to current $'!C80</f>
        <v>59.359355032692861</v>
      </c>
      <c r="D30" s="12">
        <f>'Index claims to current $'!D80</f>
        <v>260.02627062226168</v>
      </c>
      <c r="E30" s="12">
        <f>'Index claims to current $'!E80</f>
        <v>390.989556428556</v>
      </c>
      <c r="F30" s="12">
        <f>'Index claims to current $'!F80</f>
        <v>461.17980795038085</v>
      </c>
      <c r="G30" s="12">
        <f>'Index claims to current $'!G80</f>
        <v>319.35947373189049</v>
      </c>
      <c r="H30" s="12"/>
      <c r="I30" s="12"/>
      <c r="J30" s="12"/>
      <c r="K30" s="12"/>
      <c r="L30" s="12"/>
      <c r="M30" s="11"/>
    </row>
    <row r="31" spans="2:13">
      <c r="B31" s="10">
        <v>2019</v>
      </c>
      <c r="C31" s="9">
        <f>'Index claims to current $'!C81</f>
        <v>59.750717504689916</v>
      </c>
      <c r="D31" s="9">
        <f>'Index claims to current $'!D81</f>
        <v>210.8588664750207</v>
      </c>
      <c r="E31" s="9">
        <f>'Index claims to current $'!E81</f>
        <v>359.97066457665471</v>
      </c>
      <c r="F31" s="9">
        <f>'Index claims to current $'!F81</f>
        <v>434.65538597375507</v>
      </c>
      <c r="G31" s="9"/>
      <c r="H31" s="9"/>
      <c r="I31" s="9"/>
      <c r="J31" s="9"/>
      <c r="K31" s="9"/>
      <c r="L31" s="9"/>
      <c r="M31" s="8"/>
    </row>
    <row r="32" spans="2:13">
      <c r="B32" s="13">
        <v>2020</v>
      </c>
      <c r="C32" s="12">
        <f>'Index claims to current $'!C82</f>
        <v>64.635129924503843</v>
      </c>
      <c r="D32" s="12">
        <f>'Index claims to current $'!D82</f>
        <v>209.72203936205102</v>
      </c>
      <c r="E32" s="12">
        <f>'Index claims to current $'!E82</f>
        <v>363.23313945224606</v>
      </c>
      <c r="F32" s="12"/>
      <c r="G32" s="12"/>
      <c r="H32" s="12"/>
      <c r="I32" s="12"/>
      <c r="J32" s="12"/>
      <c r="K32" s="12"/>
      <c r="L32" s="12"/>
      <c r="M32" s="11"/>
    </row>
    <row r="33" spans="2:15">
      <c r="B33" s="10">
        <v>2021</v>
      </c>
      <c r="C33" s="9">
        <f>'Index claims to current $'!C83</f>
        <v>87.645031375185496</v>
      </c>
      <c r="D33" s="9">
        <f>'Index claims to current $'!D83</f>
        <v>225.49023544647858</v>
      </c>
      <c r="E33" s="9"/>
      <c r="F33" s="9"/>
      <c r="G33" s="9"/>
      <c r="H33" s="9"/>
      <c r="I33" s="9"/>
      <c r="J33" s="9"/>
      <c r="K33" s="9"/>
      <c r="L33" s="9"/>
      <c r="M33" s="8"/>
    </row>
    <row r="34" spans="2:15">
      <c r="B34" s="7">
        <v>2022</v>
      </c>
      <c r="C34" s="6">
        <f>'Index claims to current $'!C84</f>
        <v>82.645742403460474</v>
      </c>
      <c r="D34" s="6"/>
      <c r="E34" s="6"/>
      <c r="F34" s="6"/>
      <c r="G34" s="6"/>
      <c r="H34" s="6"/>
      <c r="I34" s="6"/>
      <c r="J34" s="6"/>
      <c r="K34" s="6"/>
      <c r="L34" s="6"/>
      <c r="M34" s="5"/>
    </row>
    <row r="35" spans="2:15">
      <c r="C35" s="3"/>
      <c r="D35" s="3"/>
      <c r="E35" s="3"/>
      <c r="F35" s="3"/>
      <c r="G35" s="3"/>
      <c r="H35" s="3"/>
      <c r="I35" s="3"/>
      <c r="J35" s="3"/>
      <c r="K35" s="3"/>
      <c r="L35" s="3"/>
    </row>
    <row r="37" spans="2:15" ht="15.6">
      <c r="B37" s="243" t="s">
        <v>51</v>
      </c>
      <c r="C37" s="244"/>
      <c r="D37" s="244"/>
      <c r="E37" s="244"/>
      <c r="F37" s="244"/>
      <c r="G37" s="244"/>
      <c r="H37" s="244"/>
      <c r="I37" s="244"/>
      <c r="J37" s="244"/>
      <c r="K37" s="244"/>
      <c r="L37" s="244"/>
      <c r="M37" s="244"/>
      <c r="N37" s="96"/>
      <c r="O37" s="96"/>
    </row>
    <row r="38" spans="2:15" ht="15.6">
      <c r="B38" s="14" t="s">
        <v>424</v>
      </c>
      <c r="C38" s="237" t="s">
        <v>336</v>
      </c>
      <c r="D38" s="238"/>
      <c r="E38" s="238"/>
      <c r="F38" s="238"/>
      <c r="G38" s="238"/>
      <c r="H38" s="238"/>
      <c r="I38" s="238"/>
      <c r="J38" s="238"/>
      <c r="K38" s="238"/>
      <c r="L38" s="238"/>
      <c r="M38" s="238"/>
      <c r="N38" s="96"/>
      <c r="O38" s="96"/>
    </row>
    <row r="39" spans="2:15" ht="15.6">
      <c r="B39" s="14"/>
      <c r="C39" s="44" t="s">
        <v>11</v>
      </c>
      <c r="D39" s="44" t="s">
        <v>10</v>
      </c>
      <c r="E39" s="44" t="s">
        <v>9</v>
      </c>
      <c r="F39" s="44" t="s">
        <v>8</v>
      </c>
      <c r="G39" s="44" t="s">
        <v>7</v>
      </c>
      <c r="H39" s="44" t="s">
        <v>6</v>
      </c>
      <c r="I39" s="44" t="s">
        <v>5</v>
      </c>
      <c r="J39" s="44" t="s">
        <v>4</v>
      </c>
      <c r="K39" s="44" t="s">
        <v>3</v>
      </c>
      <c r="L39" s="44" t="s">
        <v>2</v>
      </c>
      <c r="M39" s="45">
        <v>11</v>
      </c>
      <c r="N39" s="44">
        <v>12</v>
      </c>
      <c r="O39" s="44">
        <v>13</v>
      </c>
    </row>
    <row r="40" spans="2:15">
      <c r="B40" s="13">
        <v>2012</v>
      </c>
      <c r="C40" s="12">
        <f>PPCF!C107</f>
        <v>1000</v>
      </c>
      <c r="D40" s="12">
        <f>PPCF!D107</f>
        <v>9000</v>
      </c>
      <c r="E40" s="12">
        <f>PPCF!E107</f>
        <v>5000</v>
      </c>
      <c r="F40" s="12">
        <f>PPCF!F107</f>
        <v>2000</v>
      </c>
      <c r="G40" s="12">
        <f>PPCF!G107</f>
        <v>2000</v>
      </c>
      <c r="H40" s="12">
        <f>PPCF!H107</f>
        <v>291.66666666666788</v>
      </c>
      <c r="I40" s="12">
        <f>PPCF!I107</f>
        <v>291.66666666666788</v>
      </c>
      <c r="J40" s="12">
        <f>PPCF!J107</f>
        <v>291.66666666666788</v>
      </c>
      <c r="K40" s="12">
        <f>PPCF!K107</f>
        <v>291.66666666666788</v>
      </c>
      <c r="L40" s="12">
        <f>PPCF!L107</f>
        <v>291.66666666666788</v>
      </c>
      <c r="M40" s="12">
        <f>PPCF!M107</f>
        <v>291.6666666666606</v>
      </c>
      <c r="N40" s="12">
        <f>PPCF!N107</f>
        <v>125</v>
      </c>
      <c r="O40" s="12">
        <f>PPCF!O107</f>
        <v>125</v>
      </c>
    </row>
    <row r="41" spans="2:15">
      <c r="B41" s="10">
        <v>2013</v>
      </c>
      <c r="C41" s="9">
        <f>PPCF!C108</f>
        <v>3000</v>
      </c>
      <c r="D41" s="9">
        <f>PPCF!D108</f>
        <v>9000</v>
      </c>
      <c r="E41" s="9">
        <f>PPCF!E108</f>
        <v>2000</v>
      </c>
      <c r="F41" s="9">
        <f>PPCF!F108</f>
        <v>4000</v>
      </c>
      <c r="G41" s="9">
        <f>PPCF!G108</f>
        <v>2000</v>
      </c>
      <c r="H41" s="9">
        <f>PPCF!H108</f>
        <v>150</v>
      </c>
      <c r="I41" s="9">
        <f>PPCF!I108</f>
        <v>150</v>
      </c>
      <c r="J41" s="9">
        <f>PPCF!J108</f>
        <v>150</v>
      </c>
      <c r="K41" s="9">
        <f>PPCF!K108</f>
        <v>150</v>
      </c>
      <c r="L41" s="9">
        <f>PPCF!L108</f>
        <v>150</v>
      </c>
      <c r="M41" s="9">
        <f>PPCF!M108</f>
        <v>100</v>
      </c>
      <c r="N41" s="9">
        <f>PPCF!N108</f>
        <v>100</v>
      </c>
      <c r="O41" s="9">
        <f>PPCF!O108</f>
        <v>100</v>
      </c>
    </row>
    <row r="42" spans="2:15">
      <c r="B42" s="13">
        <v>2014</v>
      </c>
      <c r="C42" s="12">
        <f>PPCF!C109</f>
        <v>4000</v>
      </c>
      <c r="D42" s="12">
        <f>PPCF!D109</f>
        <v>6000</v>
      </c>
      <c r="E42" s="12">
        <f>PPCF!E109</f>
        <v>5000</v>
      </c>
      <c r="F42" s="12">
        <f>PPCF!F109</f>
        <v>5000</v>
      </c>
      <c r="G42" s="12">
        <f>PPCF!G109</f>
        <v>1000</v>
      </c>
      <c r="H42" s="12">
        <f>PPCF!H109</f>
        <v>187.5</v>
      </c>
      <c r="I42" s="12">
        <f>PPCF!I109</f>
        <v>187.5</v>
      </c>
      <c r="J42" s="12">
        <f>PPCF!J109</f>
        <v>187.5</v>
      </c>
      <c r="K42" s="12">
        <f>PPCF!K109</f>
        <v>187.5</v>
      </c>
      <c r="L42" s="12">
        <f>PPCF!L109</f>
        <v>100</v>
      </c>
      <c r="M42" s="12">
        <f>PPCF!M109</f>
        <v>100</v>
      </c>
      <c r="N42" s="12">
        <f>PPCF!N109</f>
        <v>100</v>
      </c>
      <c r="O42" s="12">
        <f>PPCF!O109</f>
        <v>100</v>
      </c>
    </row>
    <row r="43" spans="2:15">
      <c r="B43" s="10">
        <v>2015</v>
      </c>
      <c r="C43" s="9">
        <f>PPCF!C110</f>
        <v>5000</v>
      </c>
      <c r="D43" s="9">
        <f>PPCF!D110</f>
        <v>6000</v>
      </c>
      <c r="E43" s="9">
        <f>PPCF!E110</f>
        <v>6000</v>
      </c>
      <c r="F43" s="9">
        <f>PPCF!F110</f>
        <v>4000</v>
      </c>
      <c r="G43" s="9">
        <f>PPCF!G110</f>
        <v>1000</v>
      </c>
      <c r="H43" s="9">
        <f>PPCF!H110</f>
        <v>583.33333333333212</v>
      </c>
      <c r="I43" s="9">
        <f>PPCF!I110</f>
        <v>583.33333333333212</v>
      </c>
      <c r="J43" s="9">
        <f>PPCF!J110</f>
        <v>583.33333333333576</v>
      </c>
      <c r="K43" s="9">
        <f>PPCF!K110</f>
        <v>100</v>
      </c>
      <c r="L43" s="9">
        <f>PPCF!L110</f>
        <v>100</v>
      </c>
      <c r="M43" s="9">
        <f>PPCF!M110</f>
        <v>100</v>
      </c>
      <c r="N43" s="9">
        <f>PPCF!N110</f>
        <v>100</v>
      </c>
      <c r="O43" s="9">
        <f>PPCF!O110</f>
        <v>100</v>
      </c>
    </row>
    <row r="44" spans="2:15">
      <c r="B44" s="13">
        <v>2016</v>
      </c>
      <c r="C44" s="12">
        <f>PPCF!C111</f>
        <v>5000</v>
      </c>
      <c r="D44" s="12">
        <f>PPCF!D111</f>
        <v>7000</v>
      </c>
      <c r="E44" s="12">
        <f>PPCF!E111</f>
        <v>7000</v>
      </c>
      <c r="F44" s="12">
        <f>PPCF!F111</f>
        <v>2000</v>
      </c>
      <c r="G44" s="12">
        <f>PPCF!G111</f>
        <v>3000</v>
      </c>
      <c r="H44" s="12">
        <f>PPCF!H111</f>
        <v>500</v>
      </c>
      <c r="I44" s="12">
        <f>PPCF!I111</f>
        <v>500</v>
      </c>
      <c r="J44" s="12">
        <f>PPCF!J111</f>
        <v>552.58126195028717</v>
      </c>
      <c r="K44" s="12">
        <f>PPCF!K111</f>
        <v>100</v>
      </c>
      <c r="L44" s="12">
        <f>PPCF!L111</f>
        <v>100</v>
      </c>
      <c r="M44" s="12">
        <f>PPCF!M111</f>
        <v>100</v>
      </c>
      <c r="N44" s="12">
        <f>PPCF!N111</f>
        <v>100</v>
      </c>
      <c r="O44" s="12">
        <f>PPCF!O111</f>
        <v>100</v>
      </c>
    </row>
    <row r="45" spans="2:15">
      <c r="B45" s="10">
        <v>2017</v>
      </c>
      <c r="C45" s="9">
        <f>PPCF!C112</f>
        <v>6000</v>
      </c>
      <c r="D45" s="9">
        <f>PPCF!D112</f>
        <v>9000</v>
      </c>
      <c r="E45" s="9">
        <f>PPCF!E112</f>
        <v>4000</v>
      </c>
      <c r="F45" s="9">
        <f>PPCF!F112</f>
        <v>4000</v>
      </c>
      <c r="G45" s="9">
        <f>PPCF!G112</f>
        <v>3000</v>
      </c>
      <c r="H45" s="9">
        <f>PPCF!H112</f>
        <v>1000</v>
      </c>
      <c r="I45" s="9">
        <f>PPCF!I112</f>
        <v>333.53054955057473</v>
      </c>
      <c r="J45" s="9">
        <f>PPCF!J112</f>
        <v>368.27852998065788</v>
      </c>
      <c r="K45" s="9">
        <f>PPCF!K112</f>
        <v>100</v>
      </c>
      <c r="L45" s="9">
        <f>PPCF!L112</f>
        <v>100</v>
      </c>
      <c r="M45" s="9">
        <f>PPCF!M112</f>
        <v>100</v>
      </c>
      <c r="N45" s="9">
        <f>PPCF!N112</f>
        <v>100</v>
      </c>
      <c r="O45" s="9">
        <f>PPCF!O112</f>
        <v>100</v>
      </c>
    </row>
    <row r="46" spans="2:15">
      <c r="B46" s="13">
        <v>2018</v>
      </c>
      <c r="C46" s="12">
        <f>PPCF!C113</f>
        <v>6000</v>
      </c>
      <c r="D46" s="12">
        <f>PPCF!D113</f>
        <v>7000</v>
      </c>
      <c r="E46" s="12">
        <f>PPCF!E113</f>
        <v>5000</v>
      </c>
      <c r="F46" s="12">
        <f>PPCF!F113</f>
        <v>3000</v>
      </c>
      <c r="G46" s="12">
        <f>PPCF!G113</f>
        <v>1000</v>
      </c>
      <c r="H46" s="12">
        <f>PPCF!H113</f>
        <v>2714.8794996949355</v>
      </c>
      <c r="I46" s="12">
        <f>PPCF!I113</f>
        <v>762.15749625603212</v>
      </c>
      <c r="J46" s="12">
        <f>PPCF!J113</f>
        <v>841.5608186810133</v>
      </c>
      <c r="K46" s="12">
        <f>PPCF!K113</f>
        <v>100</v>
      </c>
      <c r="L46" s="12">
        <f>PPCF!L113</f>
        <v>100</v>
      </c>
      <c r="M46" s="12">
        <f>PPCF!M113</f>
        <v>177.35869987242549</v>
      </c>
      <c r="N46" s="12">
        <f>PPCF!N113</f>
        <v>152.02174274779645</v>
      </c>
      <c r="O46" s="12">
        <f>PPCF!O113</f>
        <v>152.02174274779827</v>
      </c>
    </row>
    <row r="47" spans="2:15">
      <c r="B47" s="10">
        <v>2019</v>
      </c>
      <c r="C47" s="9">
        <f>PPCF!C114</f>
        <v>6000</v>
      </c>
      <c r="D47" s="9">
        <f>PPCF!D114</f>
        <v>6000</v>
      </c>
      <c r="E47" s="9">
        <f>PPCF!E114</f>
        <v>3000</v>
      </c>
      <c r="F47" s="9">
        <f>PPCF!F114</f>
        <v>3000</v>
      </c>
      <c r="G47" s="9">
        <f>PPCF!G114</f>
        <v>4321.1235545202617</v>
      </c>
      <c r="H47" s="9">
        <f>PPCF!H114</f>
        <v>2068.1281157407693</v>
      </c>
      <c r="I47" s="9">
        <f>PPCF!I114</f>
        <v>580.59274704708241</v>
      </c>
      <c r="J47" s="9">
        <f>PPCF!J114</f>
        <v>641.08023594255235</v>
      </c>
      <c r="K47" s="9">
        <f>PPCF!K114</f>
        <v>100</v>
      </c>
      <c r="L47" s="9">
        <f>PPCF!L114</f>
        <v>100</v>
      </c>
      <c r="M47" s="9">
        <f>PPCF!M114</f>
        <v>117.55407511817454</v>
      </c>
      <c r="N47" s="9">
        <f>PPCF!N114</f>
        <v>100.76063581557901</v>
      </c>
      <c r="O47" s="9">
        <f>PPCF!O114</f>
        <v>100.76063581557901</v>
      </c>
    </row>
    <row r="48" spans="2:15">
      <c r="B48" s="13">
        <v>2020</v>
      </c>
      <c r="C48" s="12">
        <f>PPCF!C115</f>
        <v>4000</v>
      </c>
      <c r="D48" s="12">
        <f>PPCF!D115</f>
        <v>5000</v>
      </c>
      <c r="E48" s="12">
        <f>PPCF!E115</f>
        <v>3000</v>
      </c>
      <c r="F48" s="12">
        <f>PPCF!F115</f>
        <v>3877.6793369236239</v>
      </c>
      <c r="G48" s="12">
        <f>PPCF!G115</f>
        <v>2996.7623838204304</v>
      </c>
      <c r="H48" s="12">
        <f>PPCF!H115</f>
        <v>1434.2770957544267</v>
      </c>
      <c r="I48" s="12">
        <f>PPCF!I115</f>
        <v>402.6495615589572</v>
      </c>
      <c r="J48" s="12">
        <f>PPCF!J115</f>
        <v>444.59851977008782</v>
      </c>
      <c r="K48" s="12">
        <f>PPCF!K115</f>
        <v>100</v>
      </c>
      <c r="L48" s="12">
        <f>PPCF!L115</f>
        <v>100</v>
      </c>
      <c r="M48" s="12">
        <f>PPCF!M115</f>
        <v>100</v>
      </c>
      <c r="N48" s="12">
        <f>PPCF!N115</f>
        <v>100</v>
      </c>
      <c r="O48" s="12">
        <f>PPCF!O115</f>
        <v>100</v>
      </c>
    </row>
    <row r="49" spans="1:15">
      <c r="B49" s="10">
        <v>2021</v>
      </c>
      <c r="C49" s="9">
        <f>PPCF!C116</f>
        <v>3000</v>
      </c>
      <c r="D49" s="9">
        <f>PPCF!D116</f>
        <v>7000</v>
      </c>
      <c r="E49" s="9">
        <f>PPCF!E116</f>
        <v>3637.5315534094584</v>
      </c>
      <c r="F49" s="9">
        <f>PPCF!F116</f>
        <v>3703.603109591983</v>
      </c>
      <c r="G49" s="9">
        <f>PPCF!G116</f>
        <v>2862.2321546141388</v>
      </c>
      <c r="H49" s="9">
        <f>PPCF!H116</f>
        <v>1369.8897330863222</v>
      </c>
      <c r="I49" s="9">
        <f>PPCF!I116</f>
        <v>384.57387491166213</v>
      </c>
      <c r="J49" s="9">
        <f>PPCF!J116</f>
        <v>424.63966647815727</v>
      </c>
      <c r="K49" s="9">
        <f>PPCF!K116</f>
        <v>100</v>
      </c>
      <c r="L49" s="9">
        <f>PPCF!L116</f>
        <v>100</v>
      </c>
      <c r="M49" s="9">
        <f>PPCF!M116</f>
        <v>100</v>
      </c>
      <c r="N49" s="9">
        <f>PPCF!N116</f>
        <v>100</v>
      </c>
      <c r="O49" s="9">
        <f>PPCF!O116</f>
        <v>100</v>
      </c>
    </row>
    <row r="50" spans="1:15">
      <c r="B50" s="7">
        <v>2022</v>
      </c>
      <c r="C50" s="6">
        <f>PPCF!C117</f>
        <v>4000</v>
      </c>
      <c r="D50" s="6">
        <f>PPCF!D117</f>
        <v>5346.0827508597413</v>
      </c>
      <c r="E50" s="6">
        <f>PPCF!E117</f>
        <v>3194.6753718444015</v>
      </c>
      <c r="F50" s="6">
        <f>PPCF!F117</f>
        <v>3252.7029573695095</v>
      </c>
      <c r="G50" s="6">
        <f>PPCF!G117</f>
        <v>2513.7658432890698</v>
      </c>
      <c r="H50" s="6">
        <f>PPCF!H117</f>
        <v>1203.110661220634</v>
      </c>
      <c r="I50" s="6">
        <f>PPCF!I117</f>
        <v>337.7534101892528</v>
      </c>
      <c r="J50" s="6">
        <f>PPCF!J117</f>
        <v>372.94133796157951</v>
      </c>
      <c r="K50" s="6">
        <f>PPCF!K117</f>
        <v>100</v>
      </c>
      <c r="L50" s="6">
        <f>PPCF!L117</f>
        <v>100</v>
      </c>
      <c r="M50" s="6">
        <f>PPCF!M117</f>
        <v>100</v>
      </c>
      <c r="N50" s="6">
        <f>PPCF!N117</f>
        <v>100</v>
      </c>
      <c r="O50" s="6">
        <f>PPCF!O117</f>
        <v>100</v>
      </c>
    </row>
    <row r="52" spans="1:15" ht="15.6">
      <c r="A52" s="42" t="s">
        <v>327</v>
      </c>
      <c r="B52" s="1"/>
      <c r="C52" s="1"/>
      <c r="D52" s="1"/>
      <c r="E52" s="1"/>
      <c r="F52" s="1"/>
      <c r="G52" s="1"/>
      <c r="H52" s="1"/>
      <c r="I52" s="1"/>
      <c r="J52" s="1"/>
      <c r="K52" s="1"/>
      <c r="L52" s="1"/>
      <c r="M52" s="1"/>
      <c r="N52" s="1"/>
      <c r="O52" s="1"/>
    </row>
    <row r="54" spans="1:15" ht="15.6">
      <c r="B54" s="243" t="s">
        <v>328</v>
      </c>
      <c r="C54" s="244"/>
      <c r="D54" s="244"/>
      <c r="E54" s="244"/>
      <c r="F54" s="244"/>
      <c r="G54" s="244"/>
      <c r="H54" s="244"/>
      <c r="I54" s="244"/>
      <c r="J54" s="244"/>
      <c r="K54" s="244"/>
      <c r="L54" s="244"/>
      <c r="M54" s="244"/>
    </row>
    <row r="55" spans="1:15" ht="15.6">
      <c r="B55" s="14"/>
      <c r="C55" s="237" t="s">
        <v>336</v>
      </c>
      <c r="D55" s="238"/>
      <c r="E55" s="238"/>
      <c r="F55" s="238"/>
      <c r="G55" s="238"/>
      <c r="H55" s="238"/>
      <c r="I55" s="238"/>
      <c r="J55" s="238"/>
      <c r="K55" s="238"/>
      <c r="L55" s="238"/>
      <c r="M55" s="238"/>
    </row>
    <row r="56" spans="1:15" ht="15.6">
      <c r="B56" s="14" t="s">
        <v>429</v>
      </c>
      <c r="C56" s="44" t="s">
        <v>11</v>
      </c>
      <c r="D56" s="44" t="s">
        <v>10</v>
      </c>
      <c r="E56" s="44" t="s">
        <v>9</v>
      </c>
      <c r="F56" s="44" t="s">
        <v>8</v>
      </c>
      <c r="G56" s="44" t="s">
        <v>7</v>
      </c>
      <c r="H56" s="44" t="s">
        <v>6</v>
      </c>
      <c r="I56" s="44" t="s">
        <v>5</v>
      </c>
      <c r="J56" s="44" t="s">
        <v>4</v>
      </c>
      <c r="K56" s="44" t="s">
        <v>3</v>
      </c>
      <c r="L56" s="44" t="s">
        <v>2</v>
      </c>
      <c r="M56" s="45">
        <v>11</v>
      </c>
    </row>
    <row r="57" spans="1:15">
      <c r="B57" s="13">
        <v>2012</v>
      </c>
      <c r="C57" s="12">
        <f>IF(C40&lt;=0,0,C8*1000000/C40)</f>
        <v>36000</v>
      </c>
      <c r="D57" s="12">
        <f t="shared" ref="D57:M57" si="0">IF(D40&lt;=0,0,D8*1000000/D40)</f>
        <v>25000</v>
      </c>
      <c r="E57" s="12">
        <f t="shared" si="0"/>
        <v>95800</v>
      </c>
      <c r="F57" s="12">
        <f t="shared" si="0"/>
        <v>239500</v>
      </c>
      <c r="G57" s="12">
        <f t="shared" si="0"/>
        <v>184500</v>
      </c>
      <c r="H57" s="12">
        <f t="shared" si="0"/>
        <v>682285.71428571141</v>
      </c>
      <c r="I57" s="12">
        <f t="shared" si="0"/>
        <v>301714.28571428446</v>
      </c>
      <c r="J57" s="12">
        <f t="shared" si="0"/>
        <v>137142.85714285658</v>
      </c>
      <c r="K57" s="12">
        <f t="shared" si="0"/>
        <v>92571.428571428187</v>
      </c>
      <c r="L57" s="12">
        <f t="shared" si="0"/>
        <v>58285.714285714042</v>
      </c>
      <c r="M57" s="11">
        <f t="shared" si="0"/>
        <v>37714.285714286496</v>
      </c>
      <c r="N57" s="28"/>
    </row>
    <row r="58" spans="1:15">
      <c r="B58" s="10">
        <v>2013</v>
      </c>
      <c r="C58" s="9">
        <f t="shared" ref="C58:L58" si="1">IF(C41&lt;=0,0,C9*1000000/C41)</f>
        <v>12666.666666666666</v>
      </c>
      <c r="D58" s="9">
        <f t="shared" si="1"/>
        <v>27444.444444444445</v>
      </c>
      <c r="E58" s="9">
        <f t="shared" si="1"/>
        <v>238000</v>
      </c>
      <c r="F58" s="9">
        <f t="shared" si="1"/>
        <v>124750</v>
      </c>
      <c r="G58" s="9">
        <f t="shared" si="1"/>
        <v>161500</v>
      </c>
      <c r="H58" s="9">
        <f t="shared" si="1"/>
        <v>813333.33333333337</v>
      </c>
      <c r="I58" s="9">
        <f t="shared" si="1"/>
        <v>593333.33333333337</v>
      </c>
      <c r="J58" s="9">
        <f t="shared" si="1"/>
        <v>373333.33333333331</v>
      </c>
      <c r="K58" s="9">
        <f t="shared" si="1"/>
        <v>146666.66666666666</v>
      </c>
      <c r="L58" s="9">
        <f t="shared" si="1"/>
        <v>113333.33333333333</v>
      </c>
      <c r="M58" s="8"/>
    </row>
    <row r="59" spans="1:15">
      <c r="B59" s="13">
        <v>2014</v>
      </c>
      <c r="C59" s="12">
        <f t="shared" ref="C59:K59" si="2">IF(C42&lt;=0,0,C10*1000000/C42)</f>
        <v>10500</v>
      </c>
      <c r="D59" s="12">
        <f t="shared" si="2"/>
        <v>43833.333333333336</v>
      </c>
      <c r="E59" s="12">
        <f t="shared" si="2"/>
        <v>92600</v>
      </c>
      <c r="F59" s="12">
        <f t="shared" si="2"/>
        <v>84200</v>
      </c>
      <c r="G59" s="12">
        <f t="shared" si="2"/>
        <v>271000</v>
      </c>
      <c r="H59" s="12">
        <f t="shared" si="2"/>
        <v>693333.33333333337</v>
      </c>
      <c r="I59" s="12">
        <f t="shared" si="2"/>
        <v>469333.33333333331</v>
      </c>
      <c r="J59" s="12">
        <f t="shared" si="2"/>
        <v>208000</v>
      </c>
      <c r="K59" s="12">
        <f t="shared" si="2"/>
        <v>122666.66666666667</v>
      </c>
      <c r="L59" s="12"/>
      <c r="M59" s="11"/>
    </row>
    <row r="60" spans="1:15">
      <c r="B60" s="10">
        <v>2015</v>
      </c>
      <c r="C60" s="9">
        <f t="shared" ref="C60:J60" si="3">IF(C43&lt;=0,0,C11*1000000/C43)</f>
        <v>9800</v>
      </c>
      <c r="D60" s="9">
        <f t="shared" si="3"/>
        <v>50000</v>
      </c>
      <c r="E60" s="9">
        <f t="shared" si="3"/>
        <v>75666.666666666672</v>
      </c>
      <c r="F60" s="9">
        <f t="shared" si="3"/>
        <v>100250</v>
      </c>
      <c r="G60" s="9">
        <f t="shared" si="3"/>
        <v>267000</v>
      </c>
      <c r="H60" s="9">
        <f t="shared" si="3"/>
        <v>258857.14285714339</v>
      </c>
      <c r="I60" s="9">
        <f t="shared" si="3"/>
        <v>159428.57142857177</v>
      </c>
      <c r="J60" s="9">
        <f t="shared" si="3"/>
        <v>56571.42857142834</v>
      </c>
      <c r="K60" s="9"/>
      <c r="L60" s="9"/>
      <c r="M60" s="8"/>
    </row>
    <row r="61" spans="1:15">
      <c r="B61" s="13">
        <v>2016</v>
      </c>
      <c r="C61" s="12">
        <f t="shared" ref="C61:I61" si="4">IF(C44&lt;=0,0,C12*1000000/C44)</f>
        <v>8800</v>
      </c>
      <c r="D61" s="12">
        <f t="shared" si="4"/>
        <v>37857.142857142855</v>
      </c>
      <c r="E61" s="12">
        <f t="shared" si="4"/>
        <v>67571.428571428565</v>
      </c>
      <c r="F61" s="12">
        <f t="shared" si="4"/>
        <v>199000</v>
      </c>
      <c r="G61" s="12">
        <f t="shared" si="4"/>
        <v>108666.66666666667</v>
      </c>
      <c r="H61" s="12">
        <f t="shared" si="4"/>
        <v>382000</v>
      </c>
      <c r="I61" s="12">
        <f t="shared" si="4"/>
        <v>180000</v>
      </c>
      <c r="J61" s="12"/>
      <c r="K61" s="12"/>
      <c r="L61" s="12"/>
      <c r="M61" s="11"/>
    </row>
    <row r="62" spans="1:15">
      <c r="B62" s="10">
        <v>2017</v>
      </c>
      <c r="C62" s="9">
        <f t="shared" ref="C62:H62" si="5">IF(C45&lt;=0,0,C13*1000000/C45)</f>
        <v>5666.666666666667</v>
      </c>
      <c r="D62" s="9">
        <f t="shared" si="5"/>
        <v>29666.666666666668</v>
      </c>
      <c r="E62" s="9">
        <f t="shared" si="5"/>
        <v>103500</v>
      </c>
      <c r="F62" s="9">
        <f t="shared" si="5"/>
        <v>116000</v>
      </c>
      <c r="G62" s="9">
        <f t="shared" si="5"/>
        <v>93000</v>
      </c>
      <c r="H62" s="9">
        <f t="shared" si="5"/>
        <v>173000</v>
      </c>
      <c r="I62" s="9"/>
      <c r="J62" s="9"/>
      <c r="K62" s="9"/>
      <c r="L62" s="9"/>
      <c r="M62" s="8"/>
    </row>
    <row r="63" spans="1:15">
      <c r="B63" s="13">
        <v>2018</v>
      </c>
      <c r="C63" s="12">
        <f t="shared" ref="C63:G63" si="6">IF(C46&lt;=0,0,C14*1000000/C46)</f>
        <v>8666.6666666666661</v>
      </c>
      <c r="D63" s="12">
        <f t="shared" si="6"/>
        <v>33571.428571428572</v>
      </c>
      <c r="E63" s="12">
        <f t="shared" si="6"/>
        <v>73800</v>
      </c>
      <c r="F63" s="12">
        <f t="shared" si="6"/>
        <v>147333.33333333334</v>
      </c>
      <c r="G63" s="12">
        <f t="shared" si="6"/>
        <v>313000</v>
      </c>
      <c r="H63" s="12"/>
      <c r="I63" s="12"/>
      <c r="J63" s="12"/>
      <c r="K63" s="12"/>
      <c r="L63" s="12"/>
      <c r="M63" s="11"/>
    </row>
    <row r="64" spans="1:15">
      <c r="B64" s="10">
        <v>2019</v>
      </c>
      <c r="C64" s="9">
        <f t="shared" ref="C64:F64" si="7">IF(C47&lt;=0,0,C15*1000000/C47)</f>
        <v>9000</v>
      </c>
      <c r="D64" s="9">
        <f t="shared" si="7"/>
        <v>33166.666666666664</v>
      </c>
      <c r="E64" s="9">
        <f t="shared" si="7"/>
        <v>115000</v>
      </c>
      <c r="F64" s="9">
        <f t="shared" si="7"/>
        <v>142000</v>
      </c>
      <c r="G64" s="9"/>
      <c r="H64" s="9"/>
      <c r="I64" s="9"/>
      <c r="J64" s="9"/>
      <c r="K64" s="9"/>
      <c r="L64" s="9"/>
      <c r="M64" s="8"/>
    </row>
    <row r="65" spans="2:13">
      <c r="B65" s="13">
        <v>2020</v>
      </c>
      <c r="C65" s="12">
        <f t="shared" ref="C65:E65" si="8">IF(C48&lt;=0,0,C16*1000000/C48)</f>
        <v>15250</v>
      </c>
      <c r="D65" s="12">
        <f t="shared" si="8"/>
        <v>40200</v>
      </c>
      <c r="E65" s="12">
        <f t="shared" si="8"/>
        <v>118666.66666666667</v>
      </c>
      <c r="F65" s="12"/>
      <c r="G65" s="12"/>
      <c r="H65" s="12"/>
      <c r="I65" s="12"/>
      <c r="J65" s="12"/>
      <c r="K65" s="12"/>
      <c r="L65" s="12"/>
      <c r="M65" s="11"/>
    </row>
    <row r="66" spans="2:13">
      <c r="B66" s="10">
        <v>2021</v>
      </c>
      <c r="C66" s="9">
        <f t="shared" ref="C66:D66" si="9">IF(C49&lt;=0,0,C17*1000000/C49)</f>
        <v>28000</v>
      </c>
      <c r="D66" s="9">
        <f t="shared" si="9"/>
        <v>31571.428571428572</v>
      </c>
      <c r="E66" s="9"/>
      <c r="F66" s="9"/>
      <c r="G66" s="9"/>
      <c r="H66" s="9"/>
      <c r="I66" s="9"/>
      <c r="J66" s="9"/>
      <c r="K66" s="9"/>
      <c r="L66" s="9"/>
      <c r="M66" s="8"/>
    </row>
    <row r="67" spans="2:13">
      <c r="B67" s="7">
        <v>2022</v>
      </c>
      <c r="C67" s="6">
        <f t="shared" ref="C67" si="10">IF(C50&lt;=0,0,C18*1000000/C50)</f>
        <v>20250</v>
      </c>
      <c r="D67" s="6"/>
      <c r="E67" s="6"/>
      <c r="F67" s="6"/>
      <c r="G67" s="6"/>
      <c r="H67" s="6"/>
      <c r="I67" s="6"/>
      <c r="J67" s="6"/>
      <c r="K67" s="6"/>
      <c r="L67" s="6"/>
      <c r="M67" s="5"/>
    </row>
    <row r="68" spans="2:13">
      <c r="C68" s="3"/>
      <c r="D68" s="3"/>
      <c r="E68" s="3"/>
      <c r="F68" s="3"/>
      <c r="G68" s="3"/>
      <c r="H68" s="3"/>
      <c r="I68" s="3"/>
      <c r="J68" s="3"/>
      <c r="K68" s="3"/>
      <c r="L68" s="3"/>
    </row>
    <row r="69" spans="2:13">
      <c r="C69" s="3"/>
      <c r="D69" s="3"/>
      <c r="E69" s="3"/>
      <c r="F69" s="3"/>
      <c r="G69" s="3"/>
      <c r="H69" s="3"/>
      <c r="I69" s="3"/>
      <c r="J69" s="3"/>
      <c r="K69" s="3"/>
      <c r="L69" s="3"/>
    </row>
    <row r="70" spans="2:13" ht="15.6">
      <c r="B70" s="243" t="s">
        <v>328</v>
      </c>
      <c r="C70" s="244"/>
      <c r="D70" s="244"/>
      <c r="E70" s="244"/>
      <c r="F70" s="244"/>
      <c r="G70" s="244"/>
      <c r="H70" s="244"/>
      <c r="I70" s="244"/>
      <c r="J70" s="244"/>
      <c r="K70" s="244"/>
      <c r="L70" s="244"/>
      <c r="M70" s="244"/>
    </row>
    <row r="71" spans="2:13" ht="15.6">
      <c r="B71" s="14"/>
      <c r="C71" s="237" t="s">
        <v>336</v>
      </c>
      <c r="D71" s="238"/>
      <c r="E71" s="238"/>
      <c r="F71" s="238"/>
      <c r="G71" s="238"/>
      <c r="H71" s="238"/>
      <c r="I71" s="238"/>
      <c r="J71" s="238"/>
      <c r="K71" s="238"/>
      <c r="L71" s="238"/>
      <c r="M71" s="238"/>
    </row>
    <row r="72" spans="2:13" ht="15.6">
      <c r="B72" s="14" t="s">
        <v>420</v>
      </c>
      <c r="C72" s="44" t="s">
        <v>11</v>
      </c>
      <c r="D72" s="44" t="s">
        <v>10</v>
      </c>
      <c r="E72" s="44" t="s">
        <v>9</v>
      </c>
      <c r="F72" s="44" t="s">
        <v>8</v>
      </c>
      <c r="G72" s="44" t="s">
        <v>7</v>
      </c>
      <c r="H72" s="44" t="s">
        <v>6</v>
      </c>
      <c r="I72" s="44" t="s">
        <v>5</v>
      </c>
      <c r="J72" s="44" t="s">
        <v>4</v>
      </c>
      <c r="K72" s="44" t="s">
        <v>3</v>
      </c>
      <c r="L72" s="44" t="s">
        <v>2</v>
      </c>
      <c r="M72" s="45">
        <v>11</v>
      </c>
    </row>
    <row r="73" spans="2:13">
      <c r="B73" s="13">
        <v>2012</v>
      </c>
      <c r="C73" s="12">
        <f t="shared" ref="C73:C83" si="11">C57</f>
        <v>36000</v>
      </c>
      <c r="D73" s="12"/>
      <c r="E73" s="12"/>
      <c r="F73" s="12"/>
      <c r="G73" s="12"/>
      <c r="H73" s="12"/>
      <c r="I73" s="12"/>
      <c r="J73" s="12"/>
      <c r="K73" s="12"/>
      <c r="L73" s="12"/>
      <c r="M73" s="11"/>
    </row>
    <row r="74" spans="2:13">
      <c r="B74" s="10">
        <v>2013</v>
      </c>
      <c r="C74" s="9">
        <f t="shared" si="11"/>
        <v>12666.666666666666</v>
      </c>
      <c r="D74" s="9">
        <f t="shared" ref="D74:D83" si="12">D57</f>
        <v>25000</v>
      </c>
      <c r="E74" s="9"/>
      <c r="F74" s="9"/>
      <c r="G74" s="9"/>
      <c r="H74" s="9"/>
      <c r="I74" s="9"/>
      <c r="J74" s="9"/>
      <c r="K74" s="9"/>
      <c r="L74" s="9"/>
      <c r="M74" s="8"/>
    </row>
    <row r="75" spans="2:13">
      <c r="B75" s="13">
        <v>2014</v>
      </c>
      <c r="C75" s="12">
        <f t="shared" si="11"/>
        <v>10500</v>
      </c>
      <c r="D75" s="12">
        <f t="shared" si="12"/>
        <v>27444.444444444445</v>
      </c>
      <c r="E75" s="12">
        <f t="shared" ref="E75:E83" si="13">E57</f>
        <v>95800</v>
      </c>
      <c r="F75" s="12"/>
      <c r="G75" s="12"/>
      <c r="H75" s="12"/>
      <c r="I75" s="12"/>
      <c r="J75" s="12"/>
      <c r="K75" s="12"/>
      <c r="L75" s="12"/>
      <c r="M75" s="11"/>
    </row>
    <row r="76" spans="2:13">
      <c r="B76" s="10">
        <v>2015</v>
      </c>
      <c r="C76" s="9">
        <f t="shared" si="11"/>
        <v>9800</v>
      </c>
      <c r="D76" s="9">
        <f t="shared" si="12"/>
        <v>43833.333333333336</v>
      </c>
      <c r="E76" s="9">
        <f t="shared" si="13"/>
        <v>238000</v>
      </c>
      <c r="F76" s="9">
        <f t="shared" ref="F76:F83" si="14">F57</f>
        <v>239500</v>
      </c>
      <c r="G76" s="9"/>
      <c r="H76" s="9"/>
      <c r="I76" s="9"/>
      <c r="J76" s="9"/>
      <c r="K76" s="9"/>
      <c r="L76" s="9"/>
      <c r="M76" s="8"/>
    </row>
    <row r="77" spans="2:13">
      <c r="B77" s="13">
        <v>2016</v>
      </c>
      <c r="C77" s="12">
        <f t="shared" si="11"/>
        <v>8800</v>
      </c>
      <c r="D77" s="12">
        <f t="shared" si="12"/>
        <v>50000</v>
      </c>
      <c r="E77" s="12">
        <f t="shared" si="13"/>
        <v>92600</v>
      </c>
      <c r="F77" s="12">
        <f t="shared" si="14"/>
        <v>124750</v>
      </c>
      <c r="G77" s="12">
        <f t="shared" ref="G77:G83" si="15">G57</f>
        <v>184500</v>
      </c>
      <c r="H77" s="12"/>
      <c r="I77" s="12"/>
      <c r="J77" s="12"/>
      <c r="K77" s="12"/>
      <c r="L77" s="12"/>
      <c r="M77" s="11"/>
    </row>
    <row r="78" spans="2:13">
      <c r="B78" s="10">
        <v>2017</v>
      </c>
      <c r="C78" s="9">
        <f t="shared" si="11"/>
        <v>5666.666666666667</v>
      </c>
      <c r="D78" s="9">
        <f t="shared" si="12"/>
        <v>37857.142857142855</v>
      </c>
      <c r="E78" s="9">
        <f t="shared" si="13"/>
        <v>75666.666666666672</v>
      </c>
      <c r="F78" s="9">
        <f t="shared" si="14"/>
        <v>84200</v>
      </c>
      <c r="G78" s="9">
        <f t="shared" si="15"/>
        <v>161500</v>
      </c>
      <c r="H78" s="9">
        <f t="shared" ref="H78:H83" si="16">H57</f>
        <v>682285.71428571141</v>
      </c>
      <c r="I78" s="9"/>
      <c r="J78" s="9"/>
      <c r="K78" s="9"/>
      <c r="L78" s="9"/>
      <c r="M78" s="8"/>
    </row>
    <row r="79" spans="2:13">
      <c r="B79" s="13">
        <v>2018</v>
      </c>
      <c r="C79" s="12">
        <f t="shared" si="11"/>
        <v>8666.6666666666661</v>
      </c>
      <c r="D79" s="12">
        <f t="shared" si="12"/>
        <v>29666.666666666668</v>
      </c>
      <c r="E79" s="12">
        <f t="shared" si="13"/>
        <v>67571.428571428565</v>
      </c>
      <c r="F79" s="12">
        <f t="shared" si="14"/>
        <v>100250</v>
      </c>
      <c r="G79" s="12">
        <f t="shared" si="15"/>
        <v>271000</v>
      </c>
      <c r="H79" s="12">
        <f t="shared" si="16"/>
        <v>813333.33333333337</v>
      </c>
      <c r="I79" s="12">
        <f>I57</f>
        <v>301714.28571428446</v>
      </c>
      <c r="J79" s="12"/>
      <c r="K79" s="12"/>
      <c r="L79" s="12"/>
      <c r="M79" s="11"/>
    </row>
    <row r="80" spans="2:13">
      <c r="B80" s="10">
        <v>2019</v>
      </c>
      <c r="C80" s="9">
        <f t="shared" si="11"/>
        <v>9000</v>
      </c>
      <c r="D80" s="9">
        <f t="shared" si="12"/>
        <v>33571.428571428572</v>
      </c>
      <c r="E80" s="9">
        <f t="shared" si="13"/>
        <v>103500</v>
      </c>
      <c r="F80" s="9">
        <f t="shared" si="14"/>
        <v>199000</v>
      </c>
      <c r="G80" s="9">
        <f t="shared" si="15"/>
        <v>267000</v>
      </c>
      <c r="H80" s="9">
        <f t="shared" si="16"/>
        <v>693333.33333333337</v>
      </c>
      <c r="I80" s="9">
        <f>I58</f>
        <v>593333.33333333337</v>
      </c>
      <c r="J80" s="9">
        <f>J57</f>
        <v>137142.85714285658</v>
      </c>
      <c r="K80" s="9"/>
      <c r="L80" s="9"/>
      <c r="M80" s="8"/>
    </row>
    <row r="81" spans="2:13">
      <c r="B81" s="13">
        <v>2020</v>
      </c>
      <c r="C81" s="12">
        <f t="shared" si="11"/>
        <v>15250</v>
      </c>
      <c r="D81" s="12">
        <f t="shared" si="12"/>
        <v>33166.666666666664</v>
      </c>
      <c r="E81" s="12">
        <f t="shared" si="13"/>
        <v>73800</v>
      </c>
      <c r="F81" s="12">
        <f t="shared" si="14"/>
        <v>116000</v>
      </c>
      <c r="G81" s="12">
        <f t="shared" si="15"/>
        <v>108666.66666666667</v>
      </c>
      <c r="H81" s="12">
        <f t="shared" si="16"/>
        <v>258857.14285714339</v>
      </c>
      <c r="I81" s="12">
        <f>I59</f>
        <v>469333.33333333331</v>
      </c>
      <c r="J81" s="12">
        <f>J58</f>
        <v>373333.33333333331</v>
      </c>
      <c r="K81" s="12">
        <f t="shared" ref="K81:K82" si="17">K57</f>
        <v>92571.428571428187</v>
      </c>
      <c r="L81" s="12"/>
      <c r="M81" s="11"/>
    </row>
    <row r="82" spans="2:13">
      <c r="B82" s="10">
        <v>2021</v>
      </c>
      <c r="C82" s="9">
        <f t="shared" si="11"/>
        <v>28000</v>
      </c>
      <c r="D82" s="9">
        <f t="shared" si="12"/>
        <v>40200</v>
      </c>
      <c r="E82" s="9">
        <f t="shared" si="13"/>
        <v>115000</v>
      </c>
      <c r="F82" s="9">
        <f t="shared" si="14"/>
        <v>147333.33333333334</v>
      </c>
      <c r="G82" s="9">
        <f t="shared" si="15"/>
        <v>93000</v>
      </c>
      <c r="H82" s="9">
        <f t="shared" si="16"/>
        <v>382000</v>
      </c>
      <c r="I82" s="9">
        <f>I60</f>
        <v>159428.57142857177</v>
      </c>
      <c r="J82" s="9">
        <f>J59</f>
        <v>208000</v>
      </c>
      <c r="K82" s="9">
        <f t="shared" si="17"/>
        <v>146666.66666666666</v>
      </c>
      <c r="L82" s="9">
        <f>L57</f>
        <v>58285.714285714042</v>
      </c>
      <c r="M82" s="8"/>
    </row>
    <row r="83" spans="2:13">
      <c r="B83" s="7">
        <v>2022</v>
      </c>
      <c r="C83" s="6">
        <f t="shared" si="11"/>
        <v>20250</v>
      </c>
      <c r="D83" s="6">
        <f t="shared" si="12"/>
        <v>31571.428571428572</v>
      </c>
      <c r="E83" s="6">
        <f t="shared" si="13"/>
        <v>118666.66666666667</v>
      </c>
      <c r="F83" s="6">
        <f t="shared" si="14"/>
        <v>142000</v>
      </c>
      <c r="G83" s="6">
        <f t="shared" si="15"/>
        <v>313000</v>
      </c>
      <c r="H83" s="6">
        <f t="shared" si="16"/>
        <v>173000</v>
      </c>
      <c r="I83" s="6">
        <f>I61</f>
        <v>180000</v>
      </c>
      <c r="J83" s="6">
        <f>J60</f>
        <v>56571.42857142834</v>
      </c>
      <c r="K83" s="6">
        <f>K59</f>
        <v>122666.66666666667</v>
      </c>
      <c r="L83" s="6">
        <f>L58</f>
        <v>113333.33333333333</v>
      </c>
      <c r="M83" s="5">
        <f>M57</f>
        <v>37714.285714286496</v>
      </c>
    </row>
    <row r="84" spans="2:13">
      <c r="C84" s="3"/>
      <c r="D84" s="3"/>
      <c r="E84" s="3"/>
      <c r="F84" s="3"/>
      <c r="G84" s="3"/>
      <c r="H84" s="3"/>
      <c r="I84" s="3"/>
      <c r="J84" s="3"/>
      <c r="K84" s="3"/>
      <c r="L84" s="3"/>
    </row>
    <row r="85" spans="2:13">
      <c r="C85" s="3"/>
      <c r="D85" s="3"/>
      <c r="E85" s="3"/>
      <c r="F85" s="3"/>
      <c r="G85" s="3"/>
      <c r="H85" s="3"/>
      <c r="I85" s="3"/>
      <c r="J85" s="3"/>
      <c r="K85" s="3"/>
      <c r="L85" s="3"/>
    </row>
    <row r="86" spans="2:13">
      <c r="C86" s="3"/>
      <c r="D86" s="3"/>
      <c r="E86" s="3"/>
      <c r="F86" s="3"/>
      <c r="G86" s="3"/>
      <c r="H86" s="3"/>
      <c r="I86" s="3"/>
      <c r="J86" s="3"/>
      <c r="K86" s="3"/>
      <c r="L86" s="3"/>
    </row>
    <row r="87" spans="2:13" ht="15.6">
      <c r="B87" s="243" t="s">
        <v>329</v>
      </c>
      <c r="C87" s="244"/>
      <c r="D87" s="244"/>
      <c r="E87" s="244"/>
      <c r="F87" s="244"/>
      <c r="G87" s="244"/>
      <c r="H87" s="244"/>
      <c r="I87" s="244"/>
      <c r="J87" s="244"/>
      <c r="K87" s="244"/>
      <c r="L87" s="244"/>
      <c r="M87" s="244"/>
    </row>
    <row r="88" spans="2:13" ht="15.6">
      <c r="B88" s="14"/>
      <c r="C88" s="237" t="s">
        <v>336</v>
      </c>
      <c r="D88" s="238"/>
      <c r="E88" s="238"/>
      <c r="F88" s="238"/>
      <c r="G88" s="238"/>
      <c r="H88" s="238"/>
      <c r="I88" s="238"/>
      <c r="J88" s="238"/>
      <c r="K88" s="238"/>
      <c r="L88" s="238"/>
      <c r="M88" s="238"/>
    </row>
    <row r="89" spans="2:13" ht="15.6">
      <c r="B89" s="14" t="s">
        <v>420</v>
      </c>
      <c r="C89" s="44" t="s">
        <v>11</v>
      </c>
      <c r="D89" s="44" t="s">
        <v>10</v>
      </c>
      <c r="E89" s="44" t="s">
        <v>9</v>
      </c>
      <c r="F89" s="44" t="s">
        <v>8</v>
      </c>
      <c r="G89" s="44" t="s">
        <v>7</v>
      </c>
      <c r="H89" s="44" t="s">
        <v>6</v>
      </c>
      <c r="I89" s="44" t="s">
        <v>5</v>
      </c>
      <c r="J89" s="44" t="s">
        <v>4</v>
      </c>
      <c r="K89" s="44" t="s">
        <v>3</v>
      </c>
      <c r="L89" s="44" t="s">
        <v>2</v>
      </c>
      <c r="M89" s="45">
        <v>11</v>
      </c>
    </row>
    <row r="90" spans="2:13">
      <c r="B90" s="13">
        <v>2012</v>
      </c>
      <c r="C90" s="67"/>
      <c r="D90" s="67"/>
      <c r="E90" s="67"/>
      <c r="F90" s="67"/>
      <c r="G90" s="67"/>
      <c r="H90" s="67"/>
      <c r="I90" s="67"/>
      <c r="J90" s="67"/>
      <c r="K90" s="67"/>
      <c r="L90" s="67"/>
      <c r="M90" s="145"/>
    </row>
    <row r="91" spans="2:13">
      <c r="B91" s="10">
        <v>2013</v>
      </c>
      <c r="C91" s="66">
        <f>SUM($C74:C74)/SUM($C74:D74)</f>
        <v>0.33628318584070799</v>
      </c>
      <c r="D91" s="66"/>
      <c r="E91" s="66"/>
      <c r="F91" s="66"/>
      <c r="G91" s="66"/>
      <c r="H91" s="66"/>
      <c r="I91" s="66"/>
      <c r="J91" s="66"/>
      <c r="K91" s="66"/>
      <c r="L91" s="66"/>
      <c r="M91" s="144"/>
    </row>
    <row r="92" spans="2:13">
      <c r="B92" s="13">
        <v>2014</v>
      </c>
      <c r="C92" s="67">
        <f>SUM($C75:C75)/SUM($C75:D75)</f>
        <v>0.27672035139092238</v>
      </c>
      <c r="D92" s="67">
        <f>SUM($C75:D75)/SUM($C75:E75)</f>
        <v>0.2837085652571239</v>
      </c>
      <c r="E92" s="67"/>
      <c r="F92" s="67"/>
      <c r="G92" s="67"/>
      <c r="H92" s="67"/>
      <c r="I92" s="67"/>
      <c r="J92" s="67"/>
      <c r="K92" s="67"/>
      <c r="L92" s="67"/>
      <c r="M92" s="145"/>
    </row>
    <row r="93" spans="2:13">
      <c r="B93" s="10">
        <v>2015</v>
      </c>
      <c r="C93" s="66">
        <f>SUM($C76:C76)/SUM($C76:D76)</f>
        <v>0.18272218769422</v>
      </c>
      <c r="D93" s="66">
        <f>SUM($C76:D76)/SUM($C76:E76)</f>
        <v>0.18390673219796549</v>
      </c>
      <c r="E93" s="66">
        <f>SUM($C76:E76)/SUM($C76:F76)</f>
        <v>0.54907744445839091</v>
      </c>
      <c r="F93" s="66"/>
      <c r="G93" s="66"/>
      <c r="H93" s="66"/>
      <c r="I93" s="66"/>
      <c r="J93" s="66"/>
      <c r="K93" s="66"/>
      <c r="L93" s="66"/>
      <c r="M93" s="144"/>
    </row>
    <row r="94" spans="2:13">
      <c r="B94" s="13">
        <v>2016</v>
      </c>
      <c r="C94" s="67">
        <f>SUM($C77:C77)/SUM($C77:D77)</f>
        <v>0.14965986394557823</v>
      </c>
      <c r="D94" s="67">
        <f>SUM($C77:D77)/SUM($C77:E77)</f>
        <v>0.38837516512549536</v>
      </c>
      <c r="E94" s="67">
        <f>SUM($C77:E77)/SUM($C77:F77)</f>
        <v>0.5482527611805178</v>
      </c>
      <c r="F94" s="67">
        <f>SUM($C77:F77)/SUM($C77:G77)</f>
        <v>0.59947899706935848</v>
      </c>
      <c r="G94" s="67"/>
      <c r="H94" s="67"/>
      <c r="I94" s="67"/>
      <c r="J94" s="67"/>
      <c r="K94" s="67"/>
      <c r="L94" s="67"/>
      <c r="M94" s="145"/>
    </row>
    <row r="95" spans="2:13">
      <c r="B95" s="10">
        <v>2017</v>
      </c>
      <c r="C95" s="66">
        <f>SUM($C78:C78)/SUM($C78:D78)</f>
        <v>0.13019693654266962</v>
      </c>
      <c r="D95" s="66">
        <f>SUM($C78:D78)/SUM($C78:E78)</f>
        <v>0.3651618058330004</v>
      </c>
      <c r="E95" s="66">
        <f>SUM($C78:E78)/SUM($C78:F78)</f>
        <v>0.58601798089529877</v>
      </c>
      <c r="F95" s="66">
        <f>SUM($C78:F78)/SUM($C78:G78)</f>
        <v>0.55740143813538301</v>
      </c>
      <c r="G95" s="66">
        <f>SUM($C78:G78)/SUM($C78:H78)</f>
        <v>0.34845184555289377</v>
      </c>
      <c r="H95" s="66"/>
      <c r="I95" s="66"/>
      <c r="J95" s="66"/>
      <c r="K95" s="66"/>
      <c r="L95" s="66"/>
      <c r="M95" s="144"/>
    </row>
    <row r="96" spans="2:13">
      <c r="B96" s="13">
        <v>2018</v>
      </c>
      <c r="C96" s="67">
        <f>SUM($C79:C79)/SUM($C79:D79)</f>
        <v>0.2260869565217391</v>
      </c>
      <c r="D96" s="67">
        <f>SUM($C79:D79)/SUM($C79:E79)</f>
        <v>0.36196043165467634</v>
      </c>
      <c r="E96" s="67">
        <f>SUM($C79:E79)/SUM($C79:F79)</f>
        <v>0.51371484668245071</v>
      </c>
      <c r="F96" s="67">
        <f>SUM($C79:F79)/SUM($C79:G79)</f>
        <v>0.43205009855043536</v>
      </c>
      <c r="G96" s="67">
        <f>SUM($C79:G79)/SUM($C79:H79)</f>
        <v>0.36974751155432145</v>
      </c>
      <c r="H96" s="67">
        <f>SUM($C79:H79)/SUM($C79:I79)</f>
        <v>0.81050506560992996</v>
      </c>
      <c r="I96" s="67"/>
      <c r="J96" s="67"/>
      <c r="K96" s="67"/>
      <c r="L96" s="67"/>
      <c r="M96" s="145"/>
    </row>
    <row r="97" spans="1:14">
      <c r="B97" s="10">
        <v>2019</v>
      </c>
      <c r="C97" s="66">
        <f>SUM($C80:C80)/SUM($C80:D80)</f>
        <v>0.21140939597315436</v>
      </c>
      <c r="D97" s="66">
        <f>SUM($C80:D80)/SUM($C80:E80)</f>
        <v>0.29144254278728604</v>
      </c>
      <c r="E97" s="66">
        <f>SUM($C80:E80)/SUM($C80:F80)</f>
        <v>0.42330780376733596</v>
      </c>
      <c r="F97" s="66">
        <f>SUM($C80:F80)/SUM($C80:G80)</f>
        <v>0.56377640331427237</v>
      </c>
      <c r="G97" s="66">
        <f>SUM($C80:G80)/SUM($C80:H80)</f>
        <v>0.46887482444780854</v>
      </c>
      <c r="H97" s="66">
        <f>SUM($C80:H80)/SUM($C80:I80)</f>
        <v>0.68751175592812264</v>
      </c>
      <c r="I97" s="66">
        <f>SUM($C80:I80)/SUM($C80:J80)</f>
        <v>0.93263709403908479</v>
      </c>
      <c r="J97" s="66"/>
      <c r="K97" s="66"/>
      <c r="L97" s="66"/>
      <c r="M97" s="144"/>
    </row>
    <row r="98" spans="1:14">
      <c r="B98" s="13">
        <v>2020</v>
      </c>
      <c r="C98" s="67">
        <f>SUM($C81:C81)/SUM($C81:D81)</f>
        <v>0.314974182444062</v>
      </c>
      <c r="D98" s="67">
        <f>SUM($C81:D81)/SUM($C81:E81)</f>
        <v>0.39615437065321152</v>
      </c>
      <c r="E98" s="67">
        <f>SUM($C81:E81)/SUM($C81:F81)</f>
        <v>0.51304834534387456</v>
      </c>
      <c r="F98" s="67">
        <f>SUM($C81:F81)/SUM($C81:G81)</f>
        <v>0.68673425263056742</v>
      </c>
      <c r="G98" s="67">
        <f>SUM($C81:G81)/SUM($C81:H81)</f>
        <v>0.57265998718608813</v>
      </c>
      <c r="H98" s="67">
        <f>SUM($C81:H81)/SUM($C81:I81)</f>
        <v>0.56344082687567432</v>
      </c>
      <c r="I98" s="67">
        <f>SUM($C81:I81)/SUM($C81:J81)</f>
        <v>0.74224558669540108</v>
      </c>
      <c r="J98" s="67">
        <f>SUM($C81:J81)/SUM($C81:K81)</f>
        <v>0.93992685538410214</v>
      </c>
      <c r="K98" s="67"/>
      <c r="L98" s="67"/>
      <c r="M98" s="145"/>
    </row>
    <row r="99" spans="1:14">
      <c r="B99" s="10">
        <v>2021</v>
      </c>
      <c r="C99" s="66">
        <f>SUM($C82:C82)/SUM($C82:D82)</f>
        <v>0.41055718475073316</v>
      </c>
      <c r="D99" s="66">
        <f>SUM($C82:D82)/SUM($C82:E82)</f>
        <v>0.37227074235807861</v>
      </c>
      <c r="E99" s="66">
        <f>SUM($C82:E82)/SUM($C82:F82)</f>
        <v>0.55425574828559898</v>
      </c>
      <c r="F99" s="66">
        <f>SUM($C82:F82)/SUM($C82:G82)</f>
        <v>0.78041869982685352</v>
      </c>
      <c r="G99" s="66">
        <f>SUM($C82:G82)/SUM($C82:H82)</f>
        <v>0.52578002151783498</v>
      </c>
      <c r="H99" s="66">
        <f>SUM($C82:H82)/SUM($C82:I82)</f>
        <v>0.83478252287284938</v>
      </c>
      <c r="I99" s="66">
        <f>SUM($C82:I82)/SUM($C82:J82)</f>
        <v>0.8226711377790048</v>
      </c>
      <c r="J99" s="66">
        <f>SUM($C82:J82)/SUM($C82:K82)</f>
        <v>0.88885761505762806</v>
      </c>
      <c r="K99" s="66">
        <f>SUM($C82:K82)/SUM($C82:L82)</f>
        <v>0.95770004354407301</v>
      </c>
      <c r="L99" s="66"/>
      <c r="M99" s="144"/>
    </row>
    <row r="100" spans="1:14">
      <c r="B100" s="7">
        <v>2022</v>
      </c>
      <c r="C100" s="68">
        <f>SUM($C83:C83)/SUM($C83:D83)</f>
        <v>0.39076498966230183</v>
      </c>
      <c r="D100" s="68">
        <f>SUM($C83:D83)/SUM($C83:E83)</f>
        <v>0.30395922072480974</v>
      </c>
      <c r="E100" s="68">
        <f>SUM($C83:E83)/SUM($C83:F83)</f>
        <v>0.54558268886433758</v>
      </c>
      <c r="F100" s="68">
        <f>SUM($C83:F83)/SUM($C83:G83)</f>
        <v>0.4995907957595021</v>
      </c>
      <c r="G100" s="68">
        <f>SUM($C83:G83)/SUM($C83:H83)</f>
        <v>0.7833405394122821</v>
      </c>
      <c r="H100" s="68">
        <f>SUM($C83:H83)/SUM($C83:I83)</f>
        <v>0.81604272869952432</v>
      </c>
      <c r="I100" s="68">
        <f>SUM($C83:I83)/SUM($C83:J83)</f>
        <v>0.94534475818045915</v>
      </c>
      <c r="J100" s="68">
        <f>SUM($C83:J83)/SUM($C83:K83)</f>
        <v>0.89404518298388669</v>
      </c>
      <c r="K100" s="68">
        <f>SUM($C83:K83)/SUM($C83:L83)</f>
        <v>0.91083554215174822</v>
      </c>
      <c r="L100" s="68">
        <f>SUM($C83:L83)/SUM($C83:M83)</f>
        <v>0.97118349600225518</v>
      </c>
      <c r="M100" s="5"/>
    </row>
    <row r="101" spans="1:14">
      <c r="C101" s="3"/>
      <c r="D101" s="3"/>
      <c r="E101" s="3"/>
      <c r="F101" s="3"/>
      <c r="G101" s="3"/>
      <c r="H101" s="3"/>
      <c r="I101" s="3"/>
      <c r="J101" s="3"/>
      <c r="K101" s="3"/>
      <c r="L101" s="3"/>
    </row>
    <row r="102" spans="1:14">
      <c r="C102" s="3"/>
      <c r="D102" s="3"/>
      <c r="E102" s="3"/>
      <c r="F102" s="3"/>
      <c r="G102" s="3"/>
      <c r="H102" s="3"/>
      <c r="I102" s="3"/>
      <c r="J102" s="3"/>
      <c r="K102" s="3"/>
      <c r="L102" s="3"/>
    </row>
    <row r="103" spans="1:14" ht="15.6">
      <c r="A103" s="64" t="s">
        <v>314</v>
      </c>
      <c r="B103" s="64"/>
      <c r="C103" s="147">
        <f t="shared" ref="C103:K103" si="18">AVERAGE(C91:C100)</f>
        <v>0.26293752347660887</v>
      </c>
      <c r="D103" s="147">
        <f t="shared" si="18"/>
        <v>0.32743773073240523</v>
      </c>
      <c r="E103" s="147">
        <f t="shared" si="18"/>
        <v>0.52915720243472575</v>
      </c>
      <c r="F103" s="147">
        <f t="shared" si="18"/>
        <v>0.58849295504091026</v>
      </c>
      <c r="G103" s="147">
        <f t="shared" si="18"/>
        <v>0.51147578827853801</v>
      </c>
      <c r="H103" s="147">
        <f t="shared" si="18"/>
        <v>0.74245657999722015</v>
      </c>
      <c r="I103" s="147">
        <f t="shared" si="18"/>
        <v>0.86072464417348749</v>
      </c>
      <c r="J103" s="147">
        <f t="shared" si="18"/>
        <v>0.90760988447520552</v>
      </c>
      <c r="K103" s="147">
        <f t="shared" si="18"/>
        <v>0.93426779284791062</v>
      </c>
      <c r="L103" s="148">
        <v>1</v>
      </c>
      <c r="M103" s="141"/>
      <c r="N103" s="141"/>
    </row>
    <row r="104" spans="1:14" ht="15.6">
      <c r="A104" s="62" t="s">
        <v>315</v>
      </c>
      <c r="B104" s="62"/>
      <c r="C104" s="95">
        <f t="shared" ref="C104:K104" si="19">C103*D104</f>
        <v>7.4308456968960653E-3</v>
      </c>
      <c r="D104" s="95">
        <f t="shared" si="19"/>
        <v>2.8260879613696974E-2</v>
      </c>
      <c r="E104" s="95">
        <f t="shared" si="19"/>
        <v>8.6309172588277125E-2</v>
      </c>
      <c r="F104" s="95">
        <f t="shared" si="19"/>
        <v>0.16310686539114774</v>
      </c>
      <c r="G104" s="95">
        <f t="shared" si="19"/>
        <v>0.2771602684348346</v>
      </c>
      <c r="H104" s="95">
        <f t="shared" si="19"/>
        <v>0.541883457216355</v>
      </c>
      <c r="I104" s="95">
        <f t="shared" si="19"/>
        <v>0.72985205036284262</v>
      </c>
      <c r="J104" s="95">
        <f t="shared" si="19"/>
        <v>0.84795068353559744</v>
      </c>
      <c r="K104" s="95">
        <f t="shared" si="19"/>
        <v>0.93426779284791062</v>
      </c>
      <c r="L104" s="149">
        <v>1</v>
      </c>
    </row>
    <row r="105" spans="1:14">
      <c r="C105" s="3"/>
      <c r="D105" s="3"/>
      <c r="E105" s="3"/>
      <c r="F105" s="3"/>
      <c r="G105" s="3"/>
      <c r="H105" s="3"/>
      <c r="I105" s="3"/>
      <c r="J105" s="3"/>
      <c r="K105" s="3"/>
      <c r="L105" s="3"/>
    </row>
    <row r="106" spans="1:14">
      <c r="C106" s="3"/>
      <c r="D106" s="94"/>
      <c r="E106" s="94"/>
      <c r="F106" s="3"/>
      <c r="G106" s="3"/>
      <c r="H106" s="3"/>
      <c r="I106" s="3"/>
      <c r="J106" s="3"/>
      <c r="K106" s="3"/>
      <c r="L106" s="3"/>
    </row>
    <row r="107" spans="1:14" ht="15.6">
      <c r="B107" s="243" t="s">
        <v>330</v>
      </c>
      <c r="C107" s="244"/>
      <c r="D107" s="244"/>
      <c r="E107" s="244"/>
      <c r="F107" s="244"/>
      <c r="G107" s="244"/>
      <c r="H107" s="244"/>
      <c r="I107" s="244"/>
      <c r="J107" s="244"/>
      <c r="K107" s="244"/>
      <c r="L107" s="244"/>
    </row>
    <row r="108" spans="1:14" ht="15.6">
      <c r="B108" s="14"/>
      <c r="C108" s="237" t="s">
        <v>336</v>
      </c>
      <c r="D108" s="238"/>
      <c r="E108" s="238"/>
      <c r="F108" s="238"/>
      <c r="G108" s="238"/>
      <c r="H108" s="238"/>
      <c r="I108" s="238"/>
      <c r="J108" s="238"/>
      <c r="K108" s="238"/>
      <c r="L108" s="238"/>
      <c r="M108" s="238"/>
    </row>
    <row r="109" spans="1:14" ht="15.6">
      <c r="B109" s="14" t="s">
        <v>420</v>
      </c>
      <c r="C109" s="44" t="s">
        <v>11</v>
      </c>
      <c r="D109" s="44" t="s">
        <v>10</v>
      </c>
      <c r="E109" s="44" t="s">
        <v>9</v>
      </c>
      <c r="F109" s="44" t="s">
        <v>8</v>
      </c>
      <c r="G109" s="44" t="s">
        <v>7</v>
      </c>
      <c r="H109" s="44" t="s">
        <v>6</v>
      </c>
      <c r="I109" s="44" t="s">
        <v>5</v>
      </c>
      <c r="J109" s="44" t="s">
        <v>4</v>
      </c>
      <c r="K109" s="44" t="s">
        <v>3</v>
      </c>
      <c r="L109" s="44" t="s">
        <v>2</v>
      </c>
      <c r="M109" s="45">
        <v>11</v>
      </c>
    </row>
    <row r="110" spans="1:14">
      <c r="B110" s="13">
        <v>2012</v>
      </c>
      <c r="C110" s="12">
        <f t="shared" ref="C110:D120" si="20">C73</f>
        <v>36000</v>
      </c>
      <c r="D110" s="56">
        <f>(SUM($C110:C110)-C$103*SUM($C110:C110))/C$103</f>
        <v>100914.65380825567</v>
      </c>
      <c r="E110" s="56">
        <f>(SUM($C110:D110)-D$103*SUM($C110:D110))/D$103</f>
        <v>281224.86084696784</v>
      </c>
      <c r="F110" s="56">
        <f>(SUM($C110:E110)-E$103*SUM($C110:E110))/E$103</f>
        <v>372059.52776790812</v>
      </c>
      <c r="G110" s="56">
        <f>(SUM($C110:F110)-F$103*SUM($C110:F110))/F$103</f>
        <v>552551.1734536232</v>
      </c>
      <c r="H110" s="56">
        <f>(SUM($C110:G110)-G$103*SUM($C110:G110))/G$103</f>
        <v>1282496.6611963857</v>
      </c>
      <c r="I110" s="56">
        <f>(SUM($C110:H110)-H$103*SUM($C110:H110))/H$103</f>
        <v>910645.9250122956</v>
      </c>
      <c r="J110" s="56">
        <f>(SUM($C110:I110)-I$103*SUM($C110:I110))/I$103</f>
        <v>572148.98110387195</v>
      </c>
      <c r="K110" s="56">
        <f>(SUM($C110:J110)-J$103*SUM($C110:J110))/J$103</f>
        <v>418177.96546916215</v>
      </c>
      <c r="L110" s="56">
        <f>(SUM($C110:K110)-K$103*SUM($C110:K110))/K$103</f>
        <v>318450.89428564848</v>
      </c>
      <c r="M110" s="56">
        <f>(SUM($C110:L110)-L$103*SUM($C110:L110))/L$103</f>
        <v>0</v>
      </c>
    </row>
    <row r="111" spans="1:14">
      <c r="B111" s="10">
        <v>2013</v>
      </c>
      <c r="C111" s="9">
        <f t="shared" si="20"/>
        <v>12666.666666666666</v>
      </c>
      <c r="D111" s="9">
        <f t="shared" si="20"/>
        <v>25000</v>
      </c>
      <c r="E111" s="56">
        <f>(SUM($C111:D111)-D$103*SUM($C111:D111))/D$103</f>
        <v>77367.928101672107</v>
      </c>
      <c r="F111" s="56">
        <f>(SUM($C111:E111)-E$103*SUM($C111:E111))/E$103</f>
        <v>102357.50391055785</v>
      </c>
      <c r="G111" s="56">
        <f>(SUM($C111:F111)-F$103*SUM($C111:F111))/F$103</f>
        <v>152012.66108374856</v>
      </c>
      <c r="H111" s="56">
        <f>(SUM($C111:G111)-G$103*SUM($C111:G111))/G$103</f>
        <v>352828.37077505252</v>
      </c>
      <c r="I111" s="56">
        <f>(SUM($C111:H111)-H$103*SUM($C111:H111))/H$103</f>
        <v>250528.30763340971</v>
      </c>
      <c r="J111" s="56">
        <f>(SUM($C111:I111)-I$103*SUM($C111:I111))/I$103</f>
        <v>157404.224861817</v>
      </c>
      <c r="K111" s="56">
        <f>(SUM($C111:J111)-J$103*SUM($C111:J111))/J$103</f>
        <v>115045.17299317745</v>
      </c>
      <c r="L111" s="56">
        <f>(SUM($C111:K111)-K$103*SUM($C111:K111))/K$103</f>
        <v>87609.202894804883</v>
      </c>
      <c r="M111" s="56">
        <f>(SUM($C111:L111)-L$103*SUM($C111:L111))/L$103</f>
        <v>0</v>
      </c>
    </row>
    <row r="112" spans="1:14">
      <c r="B112" s="13">
        <v>2014</v>
      </c>
      <c r="C112" s="12">
        <f t="shared" si="20"/>
        <v>10500</v>
      </c>
      <c r="D112" s="12">
        <f t="shared" ref="D112:E120" si="21">D75</f>
        <v>27444.444444444445</v>
      </c>
      <c r="E112" s="12">
        <f t="shared" si="21"/>
        <v>95800</v>
      </c>
      <c r="F112" s="60">
        <f>(SUM($C112:E112)-E$103*SUM($C112:E112))/E$103</f>
        <v>119005.48285328048</v>
      </c>
      <c r="G112" s="60">
        <f>(SUM($C112:F112)-F$103*SUM($C112:F112))/F$103</f>
        <v>176736.82378862327</v>
      </c>
      <c r="H112" s="60">
        <f>(SUM($C112:G112)-G$103*SUM($C112:G112))/G$103</f>
        <v>410214.28839366633</v>
      </c>
      <c r="I112" s="60">
        <f>(SUM($C112:H112)-H$103*SUM($C112:H112))/H$103</f>
        <v>291275.5887871341</v>
      </c>
      <c r="J112" s="60">
        <f>(SUM($C112:I112)-I$103*SUM($C112:I112))/I$103</f>
        <v>183005.3007075598</v>
      </c>
      <c r="K112" s="60">
        <f>(SUM($C112:J112)-J$103*SUM($C112:J112))/J$103</f>
        <v>133756.743169077</v>
      </c>
      <c r="L112" s="60">
        <f>(SUM($C112:K112)-K$103*SUM($C112:K112))/K$103</f>
        <v>101858.43826357568</v>
      </c>
      <c r="M112" s="60">
        <f>(SUM($C112:L112)-L$103*SUM($C112:L112))/L$103</f>
        <v>0</v>
      </c>
    </row>
    <row r="113" spans="1:13">
      <c r="B113" s="10">
        <v>2015</v>
      </c>
      <c r="C113" s="9">
        <f t="shared" si="20"/>
        <v>9800</v>
      </c>
      <c r="D113" s="9">
        <f t="shared" si="21"/>
        <v>43833.333333333336</v>
      </c>
      <c r="E113" s="9">
        <f t="shared" ref="E113:F120" si="22">E76</f>
        <v>238000</v>
      </c>
      <c r="F113" s="9">
        <f t="shared" si="22"/>
        <v>239500</v>
      </c>
      <c r="G113" s="56">
        <f>(SUM($C113:F113)-F$103*SUM($C113:F113))/F$103</f>
        <v>371398.00333561713</v>
      </c>
      <c r="H113" s="56">
        <f>(SUM($C113:G113)-G$103*SUM($C113:G113))/G$103</f>
        <v>862031.83005801972</v>
      </c>
      <c r="I113" s="56">
        <f>(SUM($C113:H113)-H$103*SUM($C113:H113))/H$103</f>
        <v>612091.86505088396</v>
      </c>
      <c r="J113" s="56">
        <f>(SUM($C113:I113)-I$103*SUM($C113:I113))/I$103</f>
        <v>384570.69571370818</v>
      </c>
      <c r="K113" s="56">
        <f>(SUM($C113:J113)-J$103*SUM($C113:J113))/J$103</f>
        <v>281078.87355203129</v>
      </c>
      <c r="L113" s="56">
        <f>(SUM($C113:K113)-K$103*SUM($C113:K113))/K$103</f>
        <v>214047.19052335632</v>
      </c>
      <c r="M113" s="56">
        <f>(SUM($C113:L113)-L$103*SUM($C113:L113))/L$103</f>
        <v>0</v>
      </c>
    </row>
    <row r="114" spans="1:13">
      <c r="B114" s="13">
        <v>2016</v>
      </c>
      <c r="C114" s="12">
        <f t="shared" si="20"/>
        <v>8800</v>
      </c>
      <c r="D114" s="12">
        <f t="shared" si="21"/>
        <v>50000</v>
      </c>
      <c r="E114" s="12">
        <f t="shared" si="22"/>
        <v>92600</v>
      </c>
      <c r="F114" s="12">
        <f t="shared" ref="F114:G120" si="23">F77</f>
        <v>124750</v>
      </c>
      <c r="G114" s="12">
        <f t="shared" si="23"/>
        <v>184500</v>
      </c>
      <c r="H114" s="60">
        <f>(SUM($C114:G114)-G$103*SUM($C114:G114))/G$103</f>
        <v>439979.14131360711</v>
      </c>
      <c r="I114" s="60">
        <f>(SUM($C114:H114)-H$103*SUM($C114:H114))/H$103</f>
        <v>312410.33544202906</v>
      </c>
      <c r="J114" s="60">
        <f>(SUM($C114:I114)-I$103*SUM($C114:I114))/I$103</f>
        <v>196284.03334376344</v>
      </c>
      <c r="K114" s="60">
        <f>(SUM($C114:J114)-J$103*SUM($C114:J114))/J$103</f>
        <v>143462.03598827095</v>
      </c>
      <c r="L114" s="60">
        <f>(SUM($C114:K114)-K$103*SUM($C114:K114))/K$103</f>
        <v>109249.21308383439</v>
      </c>
      <c r="M114" s="60">
        <f>(SUM($C114:L114)-L$103*SUM($C114:L114))/L$103</f>
        <v>0</v>
      </c>
    </row>
    <row r="115" spans="1:13">
      <c r="B115" s="10">
        <v>2017</v>
      </c>
      <c r="C115" s="9">
        <f t="shared" si="20"/>
        <v>5666.666666666667</v>
      </c>
      <c r="D115" s="9">
        <f t="shared" si="21"/>
        <v>37857.142857142855</v>
      </c>
      <c r="E115" s="9">
        <f t="shared" si="22"/>
        <v>75666.666666666672</v>
      </c>
      <c r="F115" s="9">
        <f t="shared" si="23"/>
        <v>84200</v>
      </c>
      <c r="G115" s="9">
        <f t="shared" ref="G115:H120" si="24">G78</f>
        <v>161500</v>
      </c>
      <c r="H115" s="9">
        <f t="shared" si="24"/>
        <v>682285.71428571141</v>
      </c>
      <c r="I115" s="56">
        <f>(SUM($C115:H115)-H$103*SUM($C115:H115))/H$103</f>
        <v>363244.59194870305</v>
      </c>
      <c r="J115" s="56">
        <f>(SUM($C115:I115)-I$103*SUM($C115:I115))/I$103</f>
        <v>228222.64665834402</v>
      </c>
      <c r="K115" s="56">
        <f>(SUM($C115:J115)-J$103*SUM($C115:J115))/J$103</f>
        <v>166805.6488878855</v>
      </c>
      <c r="L115" s="56">
        <f>(SUM($C115:K115)-K$103*SUM($C115:K115))/K$103</f>
        <v>127025.84173857499</v>
      </c>
      <c r="M115" s="56">
        <f>(SUM($C115:L115)-L$103*SUM($C115:L115))/L$103</f>
        <v>0</v>
      </c>
    </row>
    <row r="116" spans="1:13">
      <c r="B116" s="13">
        <v>2018</v>
      </c>
      <c r="C116" s="12">
        <f t="shared" si="20"/>
        <v>8666.6666666666661</v>
      </c>
      <c r="D116" s="12">
        <f t="shared" si="21"/>
        <v>29666.666666666668</v>
      </c>
      <c r="E116" s="12">
        <f t="shared" si="22"/>
        <v>67571.428571428565</v>
      </c>
      <c r="F116" s="12">
        <f t="shared" si="23"/>
        <v>100250</v>
      </c>
      <c r="G116" s="12">
        <f t="shared" si="24"/>
        <v>271000</v>
      </c>
      <c r="H116" s="12">
        <f t="shared" ref="H116:I120" si="25">H79</f>
        <v>813333.33333333337</v>
      </c>
      <c r="I116" s="12">
        <f t="shared" si="25"/>
        <v>301714.28571428446</v>
      </c>
      <c r="J116" s="60">
        <f>(SUM($C116:I116)-I$103*SUM($C116:I116))/I$103</f>
        <v>257637.04415353798</v>
      </c>
      <c r="K116" s="60">
        <f>(SUM($C116:J116)-J$103*SUM($C116:J116))/J$103</f>
        <v>188304.33770195916</v>
      </c>
      <c r="L116" s="60">
        <f>(SUM($C116:K116)-K$103*SUM($C116:K116))/K$103</f>
        <v>143397.52375948121</v>
      </c>
      <c r="M116" s="60">
        <f>(SUM($C116:L116)-L$103*SUM($C116:L116))/L$103</f>
        <v>0</v>
      </c>
    </row>
    <row r="117" spans="1:13">
      <c r="B117" s="10">
        <v>2019</v>
      </c>
      <c r="C117" s="9">
        <f t="shared" si="20"/>
        <v>9000</v>
      </c>
      <c r="D117" s="9">
        <f t="shared" si="21"/>
        <v>33571.428571428572</v>
      </c>
      <c r="E117" s="9">
        <f t="shared" si="22"/>
        <v>103500</v>
      </c>
      <c r="F117" s="9">
        <f t="shared" si="23"/>
        <v>199000</v>
      </c>
      <c r="G117" s="9">
        <f t="shared" si="24"/>
        <v>267000</v>
      </c>
      <c r="H117" s="9">
        <f t="shared" si="25"/>
        <v>693333.33333333337</v>
      </c>
      <c r="I117" s="9">
        <f t="shared" si="25"/>
        <v>593333.33333333337</v>
      </c>
      <c r="J117" s="9">
        <f>J80</f>
        <v>137142.85714285658</v>
      </c>
      <c r="K117" s="56">
        <f>(SUM($C117:J117)-J$103*SUM($C117:J117))/J$103</f>
        <v>207242.42827518846</v>
      </c>
      <c r="L117" s="56">
        <f>(SUM($C117:K117)-K$103*SUM($C117:K117))/K$103</f>
        <v>157819.25894665529</v>
      </c>
      <c r="M117" s="56">
        <f>(SUM($C117:L117)-L$103*SUM($C117:L117))/L$103</f>
        <v>0</v>
      </c>
    </row>
    <row r="118" spans="1:13">
      <c r="B118" s="13">
        <v>2020</v>
      </c>
      <c r="C118" s="12">
        <f t="shared" si="20"/>
        <v>15250</v>
      </c>
      <c r="D118" s="12">
        <f t="shared" si="21"/>
        <v>33166.666666666664</v>
      </c>
      <c r="E118" s="12">
        <f t="shared" si="22"/>
        <v>73800</v>
      </c>
      <c r="F118" s="12">
        <f t="shared" si="23"/>
        <v>116000</v>
      </c>
      <c r="G118" s="12">
        <f t="shared" si="24"/>
        <v>108666.66666666667</v>
      </c>
      <c r="H118" s="12">
        <f t="shared" si="25"/>
        <v>258857.14285714339</v>
      </c>
      <c r="I118" s="12">
        <f t="shared" si="25"/>
        <v>469333.33333333331</v>
      </c>
      <c r="J118" s="12">
        <f>J81</f>
        <v>373333.33333333331</v>
      </c>
      <c r="K118" s="12">
        <f>K81</f>
        <v>92571.428571428187</v>
      </c>
      <c r="L118" s="60">
        <f>(SUM($C118:K118)-K$103*SUM($C118:K118))/K$103</f>
        <v>108418.51067701625</v>
      </c>
      <c r="M118" s="60">
        <f>(SUM($C118:L118)-L$103*SUM($C118:L118))/L$103</f>
        <v>0</v>
      </c>
    </row>
    <row r="119" spans="1:13">
      <c r="B119" s="10">
        <v>2021</v>
      </c>
      <c r="C119" s="9">
        <f t="shared" si="20"/>
        <v>28000</v>
      </c>
      <c r="D119" s="9">
        <f t="shared" si="21"/>
        <v>40200</v>
      </c>
      <c r="E119" s="9">
        <f t="shared" si="22"/>
        <v>115000</v>
      </c>
      <c r="F119" s="9">
        <f t="shared" si="23"/>
        <v>147333.33333333334</v>
      </c>
      <c r="G119" s="9">
        <f t="shared" si="24"/>
        <v>93000</v>
      </c>
      <c r="H119" s="9">
        <f t="shared" si="25"/>
        <v>382000</v>
      </c>
      <c r="I119" s="9">
        <f t="shared" si="25"/>
        <v>159428.57142857177</v>
      </c>
      <c r="J119" s="9">
        <f>J82</f>
        <v>208000</v>
      </c>
      <c r="K119" s="9">
        <f>K82</f>
        <v>146666.66666666666</v>
      </c>
      <c r="L119" s="9">
        <f>L82</f>
        <v>58285.714285714042</v>
      </c>
      <c r="M119" s="56">
        <f>(SUM($C119:L119)-L$103*SUM($C119:L119))/L$103</f>
        <v>0</v>
      </c>
    </row>
    <row r="120" spans="1:13">
      <c r="B120" s="7">
        <v>2022</v>
      </c>
      <c r="C120" s="6">
        <f t="shared" si="20"/>
        <v>20250</v>
      </c>
      <c r="D120" s="6">
        <f t="shared" si="21"/>
        <v>31571.428571428572</v>
      </c>
      <c r="E120" s="6">
        <f t="shared" si="22"/>
        <v>118666.66666666667</v>
      </c>
      <c r="F120" s="6">
        <f t="shared" si="23"/>
        <v>142000</v>
      </c>
      <c r="G120" s="6">
        <f t="shared" si="24"/>
        <v>313000</v>
      </c>
      <c r="H120" s="6">
        <f t="shared" si="25"/>
        <v>173000</v>
      </c>
      <c r="I120" s="6">
        <f t="shared" si="25"/>
        <v>180000</v>
      </c>
      <c r="J120" s="6">
        <f>J83</f>
        <v>56571.42857142834</v>
      </c>
      <c r="K120" s="6">
        <f>K83</f>
        <v>122666.66666666667</v>
      </c>
      <c r="L120" s="5">
        <f>L83</f>
        <v>113333.33333333333</v>
      </c>
      <c r="M120" s="5">
        <f>M83</f>
        <v>37714.285714286496</v>
      </c>
    </row>
    <row r="121" spans="1:13">
      <c r="C121" s="3"/>
      <c r="D121" s="3"/>
      <c r="E121" s="3"/>
      <c r="F121" s="3"/>
      <c r="G121" s="3"/>
      <c r="H121" s="3"/>
      <c r="I121" s="3"/>
      <c r="J121" s="3"/>
      <c r="K121" s="3"/>
      <c r="L121" s="3"/>
    </row>
    <row r="122" spans="1:13">
      <c r="C122" s="3"/>
      <c r="D122" s="3"/>
      <c r="E122" s="3"/>
      <c r="F122" s="3"/>
      <c r="G122" s="3"/>
      <c r="H122" s="3"/>
      <c r="I122" s="3"/>
      <c r="J122" s="3"/>
      <c r="K122" s="3"/>
      <c r="L122" s="3"/>
    </row>
    <row r="123" spans="1:13">
      <c r="C123" s="3"/>
      <c r="D123" s="3"/>
      <c r="E123" s="3"/>
      <c r="F123" s="3"/>
      <c r="G123" s="3"/>
      <c r="H123" s="3"/>
      <c r="I123" s="3"/>
      <c r="J123" s="3"/>
      <c r="K123" s="3"/>
      <c r="L123" s="3"/>
    </row>
    <row r="124" spans="1:13" ht="15.6">
      <c r="B124" s="240" t="s">
        <v>331</v>
      </c>
      <c r="C124" s="240"/>
      <c r="D124" s="240"/>
      <c r="E124" s="240"/>
      <c r="F124" s="240"/>
      <c r="G124" s="240"/>
      <c r="H124" s="3"/>
      <c r="I124" s="3"/>
      <c r="J124" s="3"/>
      <c r="K124" s="3"/>
      <c r="L124" s="3"/>
    </row>
    <row r="125" spans="1:13" ht="15.6">
      <c r="B125" s="55"/>
      <c r="C125" s="143" t="s">
        <v>317</v>
      </c>
      <c r="D125" s="143" t="s">
        <v>318</v>
      </c>
      <c r="E125" s="143" t="s">
        <v>319</v>
      </c>
      <c r="F125" s="143" t="s">
        <v>320</v>
      </c>
      <c r="G125" s="55"/>
    </row>
    <row r="126" spans="1:13" ht="15.6">
      <c r="A126" s="2">
        <v>1</v>
      </c>
      <c r="B126" s="13">
        <v>2012</v>
      </c>
      <c r="C126" s="12">
        <f t="shared" ref="C126" si="26">SUMPRODUCT(C110:L110,C40:L40)/SUM(C40:L40)</f>
        <v>255200.21420025354</v>
      </c>
      <c r="D126" s="67"/>
      <c r="E126" s="48">
        <f t="shared" ref="E126" si="27">LN(C126)</f>
        <v>12.449803669795106</v>
      </c>
      <c r="F126" s="12">
        <f t="shared" ref="F126:F136" si="28">EXP($A126*$C$142+$D$142)</f>
        <v>120877.13282861031</v>
      </c>
      <c r="G126" s="55"/>
    </row>
    <row r="127" spans="1:13">
      <c r="A127" s="2">
        <f>A126+1</f>
        <v>2</v>
      </c>
      <c r="B127" s="150">
        <v>2013</v>
      </c>
      <c r="C127" s="9">
        <f t="shared" ref="C127:C136" si="29">SUMPRODUCT(C111:L111,C41:L41)/SUM(C41:L41)</f>
        <v>61479.686066834314</v>
      </c>
      <c r="D127" s="66">
        <f t="shared" ref="D127:D136" si="30">C127/C126-1</f>
        <v>-0.75909234144062387</v>
      </c>
      <c r="E127" s="46">
        <f t="shared" ref="E127:E136" si="31">LN(C127)</f>
        <v>11.026462091374601</v>
      </c>
      <c r="F127" s="9">
        <f t="shared" si="28"/>
        <v>119321.35445530713</v>
      </c>
    </row>
    <row r="128" spans="1:13">
      <c r="A128" s="2">
        <f>A127+1</f>
        <v>3</v>
      </c>
      <c r="B128" s="13">
        <v>2014</v>
      </c>
      <c r="C128" s="12">
        <f t="shared" si="29"/>
        <v>75905.674313332696</v>
      </c>
      <c r="D128" s="67">
        <f>C128/C127-1</f>
        <v>0.23464642013324455</v>
      </c>
      <c r="E128" s="48">
        <f t="shared" si="31"/>
        <v>11.237246720975769</v>
      </c>
      <c r="F128" s="12">
        <f t="shared" si="28"/>
        <v>117785.60010383667</v>
      </c>
    </row>
    <row r="129" spans="1:7">
      <c r="A129" s="2">
        <f t="shared" ref="A129:A136" si="32">A128+1</f>
        <v>4</v>
      </c>
      <c r="B129" s="10">
        <v>2015</v>
      </c>
      <c r="C129" s="9">
        <f t="shared" si="29"/>
        <v>175496.82690562331</v>
      </c>
      <c r="D129" s="66">
        <f t="shared" si="30"/>
        <v>1.31203830929933</v>
      </c>
      <c r="E129" s="46">
        <f t="shared" si="31"/>
        <v>12.075376241414768</v>
      </c>
      <c r="F129" s="9">
        <f t="shared" si="28"/>
        <v>116269.61205018296</v>
      </c>
    </row>
    <row r="130" spans="1:7">
      <c r="A130" s="2">
        <f t="shared" si="32"/>
        <v>5</v>
      </c>
      <c r="B130" s="13">
        <v>2016</v>
      </c>
      <c r="C130" s="12">
        <f t="shared" si="29"/>
        <v>91452.14292015633</v>
      </c>
      <c r="D130" s="67">
        <f t="shared" si="30"/>
        <v>-0.47889574681976199</v>
      </c>
      <c r="E130" s="48">
        <f t="shared" si="31"/>
        <v>11.423571086241642</v>
      </c>
      <c r="F130" s="12">
        <f t="shared" si="28"/>
        <v>114773.13588742906</v>
      </c>
    </row>
    <row r="131" spans="1:7">
      <c r="A131" s="2">
        <f t="shared" si="32"/>
        <v>6</v>
      </c>
      <c r="B131" s="10">
        <v>2017</v>
      </c>
      <c r="C131" s="9">
        <f t="shared" si="29"/>
        <v>86573.328562229857</v>
      </c>
      <c r="D131" s="66">
        <f t="shared" si="30"/>
        <v>-5.3348278150092021E-2</v>
      </c>
      <c r="E131" s="46">
        <f t="shared" si="31"/>
        <v>11.368747062843768</v>
      </c>
      <c r="F131" s="9">
        <f t="shared" si="28"/>
        <v>113295.92048306444</v>
      </c>
    </row>
    <row r="132" spans="1:7">
      <c r="A132" s="2">
        <f t="shared" si="32"/>
        <v>7</v>
      </c>
      <c r="B132" s="13">
        <v>2018</v>
      </c>
      <c r="C132" s="12">
        <f t="shared" si="29"/>
        <v>145457.05101390867</v>
      </c>
      <c r="D132" s="67">
        <f t="shared" si="30"/>
        <v>0.68016008428453278</v>
      </c>
      <c r="E132" s="48">
        <f t="shared" si="31"/>
        <v>11.887636139983901</v>
      </c>
      <c r="F132" s="12">
        <f t="shared" si="28"/>
        <v>111837.71793683968</v>
      </c>
    </row>
    <row r="133" spans="1:7">
      <c r="A133" s="2">
        <f t="shared" si="32"/>
        <v>8</v>
      </c>
      <c r="B133" s="10">
        <v>2019</v>
      </c>
      <c r="C133" s="9">
        <f t="shared" si="29"/>
        <v>163476.57246958694</v>
      </c>
      <c r="D133" s="66">
        <f t="shared" si="30"/>
        <v>0.1238820760497561</v>
      </c>
      <c r="E133" s="46">
        <f t="shared" si="31"/>
        <v>12.004424971405003</v>
      </c>
      <c r="F133" s="9">
        <f t="shared" si="28"/>
        <v>110398.28353916563</v>
      </c>
    </row>
    <row r="134" spans="1:7">
      <c r="A134" s="2">
        <f t="shared" si="32"/>
        <v>9</v>
      </c>
      <c r="B134" s="13">
        <v>2020</v>
      </c>
      <c r="C134" s="12">
        <f t="shared" si="29"/>
        <v>92247.028577688907</v>
      </c>
      <c r="D134" s="67">
        <f t="shared" si="30"/>
        <v>-0.43571713558619862</v>
      </c>
      <c r="E134" s="48">
        <f t="shared" si="31"/>
        <v>11.432225350844046</v>
      </c>
      <c r="F134" s="12">
        <f t="shared" si="28"/>
        <v>108977.37573004712</v>
      </c>
    </row>
    <row r="135" spans="1:7">
      <c r="A135" s="2">
        <f t="shared" si="32"/>
        <v>10</v>
      </c>
      <c r="B135" s="10">
        <v>2021</v>
      </c>
      <c r="C135" s="9">
        <f t="shared" si="29"/>
        <v>101361.72577287153</v>
      </c>
      <c r="D135" s="66">
        <f t="shared" si="30"/>
        <v>9.8807488281385414E-2</v>
      </c>
      <c r="E135" s="46">
        <f t="shared" si="31"/>
        <v>11.526450841022843</v>
      </c>
      <c r="F135" s="9">
        <f t="shared" si="28"/>
        <v>107574.75605854533</v>
      </c>
    </row>
    <row r="136" spans="1:7">
      <c r="A136" s="2">
        <f t="shared" si="32"/>
        <v>11</v>
      </c>
      <c r="B136" s="7">
        <v>2022</v>
      </c>
      <c r="C136" s="6">
        <f t="shared" si="29"/>
        <v>107301.58117595085</v>
      </c>
      <c r="D136" s="68">
        <f t="shared" si="30"/>
        <v>5.8600574899337898E-2</v>
      </c>
      <c r="E136" s="50">
        <f t="shared" si="31"/>
        <v>11.58339866453958</v>
      </c>
      <c r="F136" s="6">
        <f t="shared" si="28"/>
        <v>106190.18914276193</v>
      </c>
    </row>
    <row r="138" spans="1:7">
      <c r="B138" s="151" t="s">
        <v>421</v>
      </c>
      <c r="D138" s="20">
        <f>AVERAGE(D127:D136)</f>
        <v>7.8108145095091008E-2</v>
      </c>
    </row>
    <row r="139" spans="1:7">
      <c r="B139" s="152" t="s">
        <v>422</v>
      </c>
      <c r="C139" s="153"/>
      <c r="D139" s="95">
        <f>EXP(C142)-1</f>
        <v>-1.2870741859083656E-2</v>
      </c>
      <c r="E139" s="154"/>
      <c r="F139" s="153"/>
      <c r="G139" s="62"/>
    </row>
    <row r="141" spans="1:7" ht="15.6">
      <c r="C141" s="31" t="s">
        <v>322</v>
      </c>
    </row>
    <row r="142" spans="1:7">
      <c r="C142" s="2">
        <f t="array" ref="C142:D146">LINEST(E126:E136,A126:A136,,TRUE)</f>
        <v>-1.2954287494155472E-2</v>
      </c>
      <c r="D142" s="2">
        <v>11.715484165005025</v>
      </c>
    </row>
    <row r="143" spans="1:7">
      <c r="C143" s="2">
        <v>4.1914715448785271E-2</v>
      </c>
      <c r="D143" s="2">
        <v>0.28427943132246025</v>
      </c>
    </row>
    <row r="144" spans="1:7">
      <c r="C144" s="2">
        <v>1.0501866370012188E-2</v>
      </c>
      <c r="D144" s="2">
        <v>0.43960524431220138</v>
      </c>
    </row>
    <row r="145" spans="1:15">
      <c r="C145" s="2">
        <v>9.5519934922336319E-2</v>
      </c>
      <c r="D145" s="2">
        <v>9</v>
      </c>
    </row>
    <row r="146" spans="1:15">
      <c r="C146" s="2">
        <v>1.8459492092936181E-2</v>
      </c>
      <c r="D146" s="2">
        <v>1.7392749374411123</v>
      </c>
    </row>
    <row r="149" spans="1:15" ht="15.6">
      <c r="A149" s="42" t="s">
        <v>332</v>
      </c>
      <c r="B149" s="1"/>
      <c r="C149" s="1"/>
      <c r="D149" s="1"/>
      <c r="E149" s="1"/>
      <c r="F149" s="1"/>
      <c r="G149" s="1"/>
      <c r="H149" s="1"/>
      <c r="I149" s="1"/>
      <c r="J149" s="1"/>
      <c r="K149" s="1"/>
      <c r="L149" s="1"/>
      <c r="M149" s="1"/>
      <c r="N149" s="1"/>
      <c r="O149" s="1"/>
    </row>
    <row r="151" spans="1:15" ht="15.6">
      <c r="B151" s="243" t="s">
        <v>428</v>
      </c>
      <c r="C151" s="244"/>
      <c r="D151" s="244"/>
      <c r="E151" s="244"/>
      <c r="F151" s="244"/>
      <c r="G151" s="244"/>
      <c r="H151" s="244"/>
      <c r="I151" s="244"/>
      <c r="J151" s="244"/>
      <c r="K151" s="244"/>
      <c r="L151" s="244"/>
    </row>
    <row r="152" spans="1:15" ht="15.6">
      <c r="B152" s="14"/>
      <c r="C152" s="237" t="s">
        <v>336</v>
      </c>
      <c r="D152" s="238"/>
      <c r="E152" s="238"/>
      <c r="F152" s="238"/>
      <c r="G152" s="238"/>
      <c r="H152" s="238"/>
      <c r="I152" s="238"/>
      <c r="J152" s="238"/>
      <c r="K152" s="238"/>
      <c r="L152" s="238"/>
      <c r="M152" s="238"/>
    </row>
    <row r="153" spans="1:15" ht="15.6">
      <c r="B153" s="14" t="s">
        <v>429</v>
      </c>
      <c r="C153" s="44" t="s">
        <v>11</v>
      </c>
      <c r="D153" s="44" t="s">
        <v>10</v>
      </c>
      <c r="E153" s="44" t="s">
        <v>9</v>
      </c>
      <c r="F153" s="44" t="s">
        <v>8</v>
      </c>
      <c r="G153" s="44" t="s">
        <v>7</v>
      </c>
      <c r="H153" s="44" t="s">
        <v>6</v>
      </c>
      <c r="I153" s="44" t="s">
        <v>5</v>
      </c>
      <c r="J153" s="44" t="s">
        <v>4</v>
      </c>
      <c r="K153" s="44" t="s">
        <v>3</v>
      </c>
      <c r="L153" s="44" t="s">
        <v>2</v>
      </c>
      <c r="M153" s="45">
        <v>11</v>
      </c>
    </row>
    <row r="154" spans="1:15">
      <c r="B154" s="13">
        <v>2012</v>
      </c>
      <c r="C154" s="12">
        <f>IF(C40&lt;=0,0,C24*1000000/C40)</f>
        <v>48023.612908097457</v>
      </c>
      <c r="D154" s="12">
        <f t="shared" ref="D154:M154" si="33">IF(D40&lt;=0,0,D24*1000000/D40)</f>
        <v>31851.254747632836</v>
      </c>
      <c r="E154" s="12">
        <f t="shared" si="33"/>
        <v>119136.06605196471</v>
      </c>
      <c r="F154" s="12">
        <f t="shared" si="33"/>
        <v>292308.66184461559</v>
      </c>
      <c r="G154" s="12">
        <f t="shared" si="33"/>
        <v>220308.54137795759</v>
      </c>
      <c r="H154" s="12">
        <f t="shared" si="33"/>
        <v>799225.19197680079</v>
      </c>
      <c r="I154" s="12">
        <f t="shared" si="33"/>
        <v>344414.71931056812</v>
      </c>
      <c r="J154" s="12">
        <f t="shared" si="33"/>
        <v>151747.85398016422</v>
      </c>
      <c r="K154" s="12">
        <f t="shared" si="33"/>
        <v>98087.97234444569</v>
      </c>
      <c r="L154" s="12">
        <f t="shared" si="33"/>
        <v>60814.919729720299</v>
      </c>
      <c r="M154" s="11">
        <f t="shared" si="33"/>
        <v>38480.557309548531</v>
      </c>
      <c r="N154" s="28" t="s">
        <v>427</v>
      </c>
    </row>
    <row r="155" spans="1:15">
      <c r="B155" s="10">
        <v>2013</v>
      </c>
      <c r="C155" s="9">
        <f t="shared" ref="C155:L155" si="34">IF(C41&lt;=0,0,C25*1000000/C41)</f>
        <v>16137.96907213397</v>
      </c>
      <c r="D155" s="9">
        <f t="shared" si="34"/>
        <v>34129.677934162937</v>
      </c>
      <c r="E155" s="9">
        <f t="shared" si="34"/>
        <v>290477.91865978501</v>
      </c>
      <c r="F155" s="9">
        <f t="shared" si="34"/>
        <v>148962.00833008243</v>
      </c>
      <c r="G155" s="9">
        <f t="shared" si="34"/>
        <v>189180.0836536384</v>
      </c>
      <c r="H155" s="9">
        <f t="shared" si="34"/>
        <v>928441.19410109345</v>
      </c>
      <c r="I155" s="9">
        <f t="shared" si="34"/>
        <v>656520.22937251884</v>
      </c>
      <c r="J155" s="9">
        <f t="shared" si="34"/>
        <v>395581.12303521472</v>
      </c>
      <c r="K155" s="9">
        <f t="shared" si="34"/>
        <v>153031.0071630223</v>
      </c>
      <c r="L155" s="9">
        <f t="shared" si="34"/>
        <v>115636.01817768134</v>
      </c>
      <c r="M155" s="8"/>
    </row>
    <row r="156" spans="1:15">
      <c r="B156" s="13">
        <v>2014</v>
      </c>
      <c r="C156" s="12">
        <f t="shared" ref="C156:K156" si="35">IF(C42&lt;=0,0,C26*1000000/C42)</f>
        <v>13057.710788576507</v>
      </c>
      <c r="D156" s="12">
        <f t="shared" si="35"/>
        <v>53498.384178937995</v>
      </c>
      <c r="E156" s="12">
        <f t="shared" si="35"/>
        <v>110572.2001712676</v>
      </c>
      <c r="F156" s="12">
        <f t="shared" si="35"/>
        <v>98631.350115395384</v>
      </c>
      <c r="G156" s="12">
        <f t="shared" si="35"/>
        <v>309353.56180499546</v>
      </c>
      <c r="H156" s="12">
        <f t="shared" si="35"/>
        <v>767169.7062330558</v>
      </c>
      <c r="I156" s="12">
        <f t="shared" si="35"/>
        <v>497301.98324426991</v>
      </c>
      <c r="J156" s="12">
        <f t="shared" si="35"/>
        <v>217025.79197664981</v>
      </c>
      <c r="K156" s="12">
        <f t="shared" si="35"/>
        <v>125158.9843805492</v>
      </c>
      <c r="L156" s="12"/>
      <c r="M156" s="11"/>
    </row>
    <row r="157" spans="1:15">
      <c r="B157" s="10">
        <v>2015</v>
      </c>
      <c r="C157" s="9">
        <f t="shared" ref="C157:J157" si="36">IF(C43&lt;=0,0,C27*1000000/C43)</f>
        <v>11960.855474226442</v>
      </c>
      <c r="D157" s="9">
        <f t="shared" si="36"/>
        <v>59704.211755544064</v>
      </c>
      <c r="E157" s="9">
        <f t="shared" si="36"/>
        <v>88635.457150414688</v>
      </c>
      <c r="F157" s="9">
        <f t="shared" si="36"/>
        <v>114437.98734668191</v>
      </c>
      <c r="G157" s="9">
        <f t="shared" si="36"/>
        <v>295434.10321763344</v>
      </c>
      <c r="H157" s="9">
        <f t="shared" si="36"/>
        <v>274283.03377798869</v>
      </c>
      <c r="I157" s="9">
        <f t="shared" si="36"/>
        <v>166346.69220188301</v>
      </c>
      <c r="J157" s="9">
        <f t="shared" si="36"/>
        <v>57720.835964321355</v>
      </c>
      <c r="K157" s="9"/>
      <c r="L157" s="9"/>
      <c r="M157" s="8"/>
    </row>
    <row r="158" spans="1:15">
      <c r="B158" s="13">
        <v>2016</v>
      </c>
      <c r="C158" s="12">
        <f t="shared" ref="C158:I158" si="37">IF(C44&lt;=0,0,C28*1000000/C44)</f>
        <v>10507.941268975756</v>
      </c>
      <c r="D158" s="12">
        <f t="shared" si="37"/>
        <v>44345.618901560527</v>
      </c>
      <c r="E158" s="12">
        <f t="shared" si="37"/>
        <v>77134.546512262968</v>
      </c>
      <c r="F158" s="12">
        <f t="shared" si="37"/>
        <v>220192.45895246838</v>
      </c>
      <c r="G158" s="12">
        <f t="shared" si="37"/>
        <v>115142.36259775001</v>
      </c>
      <c r="H158" s="12">
        <f t="shared" si="37"/>
        <v>398576.21411096264</v>
      </c>
      <c r="I158" s="12">
        <f t="shared" si="37"/>
        <v>183657.20534102331</v>
      </c>
      <c r="J158" s="12"/>
      <c r="K158" s="12"/>
      <c r="L158" s="12"/>
      <c r="M158" s="11"/>
    </row>
    <row r="159" spans="1:15">
      <c r="B159" s="10">
        <v>2017</v>
      </c>
      <c r="C159" s="9">
        <f t="shared" ref="C159:H159" si="38">IF(C45&lt;=0,0,C29*1000000/C45)</f>
        <v>6637.8976720574883</v>
      </c>
      <c r="D159" s="9">
        <f t="shared" si="38"/>
        <v>33865.273063523491</v>
      </c>
      <c r="E159" s="9">
        <f t="shared" si="38"/>
        <v>114522.20855065566</v>
      </c>
      <c r="F159" s="9">
        <f t="shared" si="38"/>
        <v>122912.70608594171</v>
      </c>
      <c r="G159" s="9">
        <f t="shared" si="38"/>
        <v>97035.570451098247</v>
      </c>
      <c r="H159" s="9">
        <f t="shared" si="38"/>
        <v>176514.9806888724</v>
      </c>
      <c r="I159" s="9"/>
      <c r="J159" s="9"/>
      <c r="K159" s="9"/>
      <c r="L159" s="9"/>
      <c r="M159" s="8"/>
    </row>
    <row r="160" spans="1:15">
      <c r="B160" s="13">
        <v>2018</v>
      </c>
      <c r="C160" s="12">
        <f t="shared" ref="C160:G160" si="39">IF(C46&lt;=0,0,C30*1000000/C46)</f>
        <v>9893.2258387821421</v>
      </c>
      <c r="D160" s="12">
        <f t="shared" si="39"/>
        <v>37146.610088894522</v>
      </c>
      <c r="E160" s="12">
        <f t="shared" si="39"/>
        <v>78197.911285711205</v>
      </c>
      <c r="F160" s="12">
        <f t="shared" si="39"/>
        <v>153726.60265012697</v>
      </c>
      <c r="G160" s="12">
        <f t="shared" si="39"/>
        <v>319359.4737318905</v>
      </c>
      <c r="H160" s="12"/>
      <c r="I160" s="12"/>
      <c r="J160" s="12"/>
      <c r="K160" s="12"/>
      <c r="L160" s="12"/>
      <c r="M160" s="11"/>
    </row>
    <row r="161" spans="2:13">
      <c r="B161" s="10">
        <v>2019</v>
      </c>
      <c r="C161" s="9">
        <f t="shared" ref="C161:F161" si="40">IF(C47&lt;=0,0,C31*1000000/C47)</f>
        <v>9958.4529174483196</v>
      </c>
      <c r="D161" s="9">
        <f t="shared" si="40"/>
        <v>35143.144412503454</v>
      </c>
      <c r="E161" s="9">
        <f t="shared" si="40"/>
        <v>119990.22152555158</v>
      </c>
      <c r="F161" s="9">
        <f t="shared" si="40"/>
        <v>144885.12865791837</v>
      </c>
      <c r="G161" s="9"/>
      <c r="H161" s="9"/>
      <c r="I161" s="9"/>
      <c r="J161" s="9"/>
      <c r="K161" s="9"/>
      <c r="L161" s="9"/>
      <c r="M161" s="8"/>
    </row>
    <row r="162" spans="2:13">
      <c r="B162" s="13">
        <v>2020</v>
      </c>
      <c r="C162" s="12">
        <f t="shared" ref="C162:E162" si="41">IF(C48&lt;=0,0,C32*1000000/C48)</f>
        <v>16158.78248112596</v>
      </c>
      <c r="D162" s="12">
        <f t="shared" si="41"/>
        <v>41944.4078724102</v>
      </c>
      <c r="E162" s="12">
        <f t="shared" si="41"/>
        <v>121077.71315074869</v>
      </c>
      <c r="F162" s="12"/>
      <c r="G162" s="12"/>
      <c r="H162" s="12"/>
      <c r="I162" s="12"/>
      <c r="J162" s="12"/>
      <c r="K162" s="12"/>
      <c r="L162" s="12"/>
      <c r="M162" s="11"/>
    </row>
    <row r="163" spans="2:13">
      <c r="B163" s="10">
        <v>2021</v>
      </c>
      <c r="C163" s="9">
        <f t="shared" ref="C163:D163" si="42">IF(C49&lt;=0,0,C33*1000000/C49)</f>
        <v>29215.010458395162</v>
      </c>
      <c r="D163" s="9">
        <f t="shared" si="42"/>
        <v>32212.890778068369</v>
      </c>
      <c r="E163" s="9"/>
      <c r="F163" s="9"/>
      <c r="G163" s="9"/>
      <c r="H163" s="9"/>
      <c r="I163" s="9"/>
      <c r="J163" s="9"/>
      <c r="K163" s="9"/>
      <c r="L163" s="9"/>
      <c r="M163" s="8"/>
    </row>
    <row r="164" spans="2:13">
      <c r="B164" s="7">
        <v>2022</v>
      </c>
      <c r="C164" s="6">
        <f t="shared" ref="C164" si="43">IF(C50&lt;=0,0,C34*1000000/C50)</f>
        <v>20661.435600865119</v>
      </c>
      <c r="D164" s="6"/>
      <c r="E164" s="6"/>
      <c r="F164" s="6"/>
      <c r="G164" s="6"/>
      <c r="H164" s="6"/>
      <c r="I164" s="6"/>
      <c r="J164" s="6"/>
      <c r="K164" s="6"/>
      <c r="L164" s="6"/>
      <c r="M164" s="5"/>
    </row>
    <row r="165" spans="2:13">
      <c r="C165" s="3"/>
      <c r="D165" s="3"/>
      <c r="E165" s="3"/>
      <c r="F165" s="3"/>
      <c r="G165" s="3"/>
      <c r="H165" s="3"/>
      <c r="I165" s="3"/>
      <c r="J165" s="3"/>
      <c r="K165" s="3"/>
      <c r="L165" s="3"/>
    </row>
    <row r="166" spans="2:13">
      <c r="C166" s="3"/>
      <c r="D166" s="3"/>
      <c r="E166" s="3"/>
      <c r="F166" s="3"/>
      <c r="G166" s="3"/>
      <c r="H166" s="3"/>
      <c r="I166" s="3"/>
      <c r="J166" s="3"/>
      <c r="K166" s="3"/>
      <c r="L166" s="3"/>
    </row>
    <row r="167" spans="2:13" ht="15.6">
      <c r="B167" s="243" t="s">
        <v>333</v>
      </c>
      <c r="C167" s="244"/>
      <c r="D167" s="244"/>
      <c r="E167" s="244"/>
      <c r="F167" s="244"/>
      <c r="G167" s="244"/>
      <c r="H167" s="244"/>
      <c r="I167" s="244"/>
      <c r="J167" s="244"/>
      <c r="K167" s="244"/>
      <c r="L167" s="244"/>
    </row>
    <row r="168" spans="2:13" ht="15.6">
      <c r="B168" s="14"/>
      <c r="C168" s="237" t="s">
        <v>336</v>
      </c>
      <c r="D168" s="238"/>
      <c r="E168" s="238"/>
      <c r="F168" s="238"/>
      <c r="G168" s="238"/>
      <c r="H168" s="238"/>
      <c r="I168" s="238"/>
      <c r="J168" s="238"/>
      <c r="K168" s="238"/>
      <c r="L168" s="238"/>
      <c r="M168" s="238"/>
    </row>
    <row r="169" spans="2:13" ht="15.6">
      <c r="B169" s="14" t="s">
        <v>312</v>
      </c>
      <c r="C169" s="44" t="s">
        <v>11</v>
      </c>
      <c r="D169" s="44" t="s">
        <v>10</v>
      </c>
      <c r="E169" s="44" t="s">
        <v>9</v>
      </c>
      <c r="F169" s="44" t="s">
        <v>8</v>
      </c>
      <c r="G169" s="44" t="s">
        <v>7</v>
      </c>
      <c r="H169" s="44" t="s">
        <v>6</v>
      </c>
      <c r="I169" s="44" t="s">
        <v>5</v>
      </c>
      <c r="J169" s="44" t="s">
        <v>4</v>
      </c>
      <c r="K169" s="44" t="s">
        <v>3</v>
      </c>
      <c r="L169" s="44" t="s">
        <v>2</v>
      </c>
      <c r="M169" s="45">
        <v>11</v>
      </c>
    </row>
    <row r="170" spans="2:13">
      <c r="B170" s="13">
        <v>2012</v>
      </c>
      <c r="C170" s="12">
        <f t="shared" ref="C170:C180" si="44">C154</f>
        <v>48023.612908097457</v>
      </c>
      <c r="D170" s="12"/>
      <c r="E170" s="12"/>
      <c r="F170" s="12"/>
      <c r="G170" s="12"/>
      <c r="H170" s="12"/>
      <c r="I170" s="12"/>
      <c r="J170" s="12"/>
      <c r="K170" s="12"/>
      <c r="L170" s="12"/>
      <c r="M170" s="11"/>
    </row>
    <row r="171" spans="2:13">
      <c r="B171" s="10">
        <v>2013</v>
      </c>
      <c r="C171" s="9">
        <f t="shared" si="44"/>
        <v>16137.96907213397</v>
      </c>
      <c r="D171" s="9">
        <f t="shared" ref="D171:D180" si="45">D154</f>
        <v>31851.254747632836</v>
      </c>
      <c r="E171" s="9"/>
      <c r="F171" s="9"/>
      <c r="G171" s="9"/>
      <c r="H171" s="9"/>
      <c r="I171" s="9"/>
      <c r="J171" s="9"/>
      <c r="K171" s="9"/>
      <c r="L171" s="9"/>
      <c r="M171" s="8"/>
    </row>
    <row r="172" spans="2:13">
      <c r="B172" s="13">
        <v>2014</v>
      </c>
      <c r="C172" s="12">
        <f t="shared" si="44"/>
        <v>13057.710788576507</v>
      </c>
      <c r="D172" s="12">
        <f t="shared" si="45"/>
        <v>34129.677934162937</v>
      </c>
      <c r="E172" s="12">
        <f t="shared" ref="E172:E180" si="46">E154</f>
        <v>119136.06605196471</v>
      </c>
      <c r="F172" s="12"/>
      <c r="G172" s="12"/>
      <c r="H172" s="12"/>
      <c r="I172" s="12"/>
      <c r="J172" s="12"/>
      <c r="K172" s="12"/>
      <c r="L172" s="12"/>
      <c r="M172" s="11"/>
    </row>
    <row r="173" spans="2:13">
      <c r="B173" s="10">
        <v>2015</v>
      </c>
      <c r="C173" s="9">
        <f t="shared" si="44"/>
        <v>11960.855474226442</v>
      </c>
      <c r="D173" s="9">
        <f t="shared" si="45"/>
        <v>53498.384178937995</v>
      </c>
      <c r="E173" s="9">
        <f t="shared" si="46"/>
        <v>290477.91865978501</v>
      </c>
      <c r="F173" s="9">
        <f t="shared" ref="F173:F180" si="47">F154</f>
        <v>292308.66184461559</v>
      </c>
      <c r="G173" s="9"/>
      <c r="H173" s="9"/>
      <c r="I173" s="9"/>
      <c r="J173" s="9"/>
      <c r="K173" s="9"/>
      <c r="L173" s="9"/>
      <c r="M173" s="8"/>
    </row>
    <row r="174" spans="2:13">
      <c r="B174" s="13">
        <v>2016</v>
      </c>
      <c r="C174" s="12">
        <f t="shared" si="44"/>
        <v>10507.941268975756</v>
      </c>
      <c r="D174" s="12">
        <f t="shared" si="45"/>
        <v>59704.211755544064</v>
      </c>
      <c r="E174" s="12">
        <f t="shared" si="46"/>
        <v>110572.2001712676</v>
      </c>
      <c r="F174" s="12">
        <f t="shared" si="47"/>
        <v>148962.00833008243</v>
      </c>
      <c r="G174" s="12">
        <f t="shared" ref="G174:G180" si="48">G154</f>
        <v>220308.54137795759</v>
      </c>
      <c r="H174" s="12"/>
      <c r="I174" s="12"/>
      <c r="J174" s="12"/>
      <c r="K174" s="12"/>
      <c r="L174" s="12"/>
      <c r="M174" s="11"/>
    </row>
    <row r="175" spans="2:13">
      <c r="B175" s="10">
        <v>2017</v>
      </c>
      <c r="C175" s="9">
        <f t="shared" si="44"/>
        <v>6637.8976720574883</v>
      </c>
      <c r="D175" s="9">
        <f t="shared" si="45"/>
        <v>44345.618901560527</v>
      </c>
      <c r="E175" s="9">
        <f t="shared" si="46"/>
        <v>88635.457150414688</v>
      </c>
      <c r="F175" s="9">
        <f t="shared" si="47"/>
        <v>98631.350115395384</v>
      </c>
      <c r="G175" s="9">
        <f t="shared" si="48"/>
        <v>189180.0836536384</v>
      </c>
      <c r="H175" s="9">
        <f t="shared" ref="H175:H180" si="49">H154</f>
        <v>799225.19197680079</v>
      </c>
      <c r="I175" s="9"/>
      <c r="J175" s="9"/>
      <c r="K175" s="9"/>
      <c r="L175" s="9"/>
      <c r="M175" s="8"/>
    </row>
    <row r="176" spans="2:13">
      <c r="B176" s="13">
        <v>2018</v>
      </c>
      <c r="C176" s="12">
        <f t="shared" si="44"/>
        <v>9893.2258387821421</v>
      </c>
      <c r="D176" s="12">
        <f t="shared" si="45"/>
        <v>33865.273063523491</v>
      </c>
      <c r="E176" s="12">
        <f t="shared" si="46"/>
        <v>77134.546512262968</v>
      </c>
      <c r="F176" s="12">
        <f t="shared" si="47"/>
        <v>114437.98734668191</v>
      </c>
      <c r="G176" s="12">
        <f t="shared" si="48"/>
        <v>309353.56180499546</v>
      </c>
      <c r="H176" s="12">
        <f t="shared" si="49"/>
        <v>928441.19410109345</v>
      </c>
      <c r="I176" s="12">
        <f>I154</f>
        <v>344414.71931056812</v>
      </c>
      <c r="J176" s="12"/>
      <c r="K176" s="12"/>
      <c r="L176" s="12"/>
      <c r="M176" s="11"/>
    </row>
    <row r="177" spans="2:13">
      <c r="B177" s="10">
        <v>2019</v>
      </c>
      <c r="C177" s="9">
        <f t="shared" si="44"/>
        <v>9958.4529174483196</v>
      </c>
      <c r="D177" s="9">
        <f t="shared" si="45"/>
        <v>37146.610088894522</v>
      </c>
      <c r="E177" s="9">
        <f t="shared" si="46"/>
        <v>114522.20855065566</v>
      </c>
      <c r="F177" s="9">
        <f t="shared" si="47"/>
        <v>220192.45895246838</v>
      </c>
      <c r="G177" s="9">
        <f t="shared" si="48"/>
        <v>295434.10321763344</v>
      </c>
      <c r="H177" s="9">
        <f t="shared" si="49"/>
        <v>767169.7062330558</v>
      </c>
      <c r="I177" s="9">
        <f>I155</f>
        <v>656520.22937251884</v>
      </c>
      <c r="J177" s="9">
        <f>J154</f>
        <v>151747.85398016422</v>
      </c>
      <c r="K177" s="9"/>
      <c r="L177" s="9"/>
      <c r="M177" s="8"/>
    </row>
    <row r="178" spans="2:13">
      <c r="B178" s="13">
        <v>2020</v>
      </c>
      <c r="C178" s="12">
        <f t="shared" si="44"/>
        <v>16158.78248112596</v>
      </c>
      <c r="D178" s="12">
        <f t="shared" si="45"/>
        <v>35143.144412503454</v>
      </c>
      <c r="E178" s="12">
        <f t="shared" si="46"/>
        <v>78197.911285711205</v>
      </c>
      <c r="F178" s="12">
        <f t="shared" si="47"/>
        <v>122912.70608594171</v>
      </c>
      <c r="G178" s="12">
        <f t="shared" si="48"/>
        <v>115142.36259775001</v>
      </c>
      <c r="H178" s="12">
        <f t="shared" si="49"/>
        <v>274283.03377798869</v>
      </c>
      <c r="I178" s="12">
        <f>I156</f>
        <v>497301.98324426991</v>
      </c>
      <c r="J178" s="12">
        <f>J155</f>
        <v>395581.12303521472</v>
      </c>
      <c r="K178" s="12">
        <f>K154</f>
        <v>98087.97234444569</v>
      </c>
      <c r="L178" s="12"/>
      <c r="M178" s="11"/>
    </row>
    <row r="179" spans="2:13">
      <c r="B179" s="10">
        <v>2021</v>
      </c>
      <c r="C179" s="9">
        <f t="shared" si="44"/>
        <v>29215.010458395162</v>
      </c>
      <c r="D179" s="9">
        <f t="shared" si="45"/>
        <v>41944.4078724102</v>
      </c>
      <c r="E179" s="9">
        <f t="shared" si="46"/>
        <v>119990.22152555158</v>
      </c>
      <c r="F179" s="9">
        <f t="shared" si="47"/>
        <v>153726.60265012697</v>
      </c>
      <c r="G179" s="9">
        <f t="shared" si="48"/>
        <v>97035.570451098247</v>
      </c>
      <c r="H179" s="9">
        <f t="shared" si="49"/>
        <v>398576.21411096264</v>
      </c>
      <c r="I179" s="9">
        <f>I157</f>
        <v>166346.69220188301</v>
      </c>
      <c r="J179" s="9">
        <f>J156</f>
        <v>217025.79197664981</v>
      </c>
      <c r="K179" s="9">
        <f>K155</f>
        <v>153031.0071630223</v>
      </c>
      <c r="L179" s="9">
        <f>L154</f>
        <v>60814.919729720299</v>
      </c>
      <c r="M179" s="8"/>
    </row>
    <row r="180" spans="2:13">
      <c r="B180" s="7">
        <v>2022</v>
      </c>
      <c r="C180" s="6">
        <f t="shared" si="44"/>
        <v>20661.435600865119</v>
      </c>
      <c r="D180" s="6">
        <f t="shared" si="45"/>
        <v>32212.890778068369</v>
      </c>
      <c r="E180" s="6">
        <f t="shared" si="46"/>
        <v>121077.71315074869</v>
      </c>
      <c r="F180" s="6">
        <f t="shared" si="47"/>
        <v>144885.12865791837</v>
      </c>
      <c r="G180" s="6">
        <f t="shared" si="48"/>
        <v>319359.4737318905</v>
      </c>
      <c r="H180" s="6">
        <f t="shared" si="49"/>
        <v>176514.9806888724</v>
      </c>
      <c r="I180" s="6">
        <f>I158</f>
        <v>183657.20534102331</v>
      </c>
      <c r="J180" s="6">
        <f>J157</f>
        <v>57720.835964321355</v>
      </c>
      <c r="K180" s="6">
        <f>K156</f>
        <v>125158.9843805492</v>
      </c>
      <c r="L180" s="6">
        <f>L155</f>
        <v>115636.01817768134</v>
      </c>
      <c r="M180" s="5">
        <f>M155</f>
        <v>0</v>
      </c>
    </row>
    <row r="181" spans="2:13">
      <c r="C181" s="3"/>
      <c r="D181" s="3"/>
      <c r="E181" s="3"/>
      <c r="F181" s="3"/>
      <c r="G181" s="3"/>
      <c r="H181" s="3"/>
      <c r="I181" s="3"/>
      <c r="J181" s="3"/>
      <c r="K181" s="3"/>
      <c r="L181" s="3"/>
    </row>
    <row r="182" spans="2:13">
      <c r="C182" s="3"/>
      <c r="D182" s="3"/>
      <c r="E182" s="3"/>
      <c r="F182" s="3"/>
      <c r="G182" s="3"/>
      <c r="H182" s="3"/>
      <c r="I182" s="3"/>
      <c r="J182" s="3"/>
      <c r="K182" s="3"/>
      <c r="L182" s="3"/>
    </row>
    <row r="183" spans="2:13">
      <c r="C183" s="3"/>
      <c r="D183" s="3"/>
      <c r="E183" s="3"/>
      <c r="F183" s="3"/>
      <c r="G183" s="3"/>
      <c r="H183" s="3"/>
      <c r="I183" s="3"/>
      <c r="J183" s="3"/>
      <c r="K183" s="3"/>
      <c r="L183" s="3"/>
    </row>
    <row r="184" spans="2:13" ht="15.6">
      <c r="B184" s="243" t="s">
        <v>329</v>
      </c>
      <c r="C184" s="244"/>
      <c r="D184" s="244"/>
      <c r="E184" s="244"/>
      <c r="F184" s="244"/>
      <c r="G184" s="244"/>
      <c r="H184" s="244"/>
      <c r="I184" s="244"/>
      <c r="J184" s="244"/>
      <c r="K184" s="244"/>
      <c r="L184" s="244"/>
    </row>
    <row r="185" spans="2:13" ht="15.6">
      <c r="B185" s="14"/>
      <c r="C185" s="237" t="s">
        <v>336</v>
      </c>
      <c r="D185" s="238"/>
      <c r="E185" s="238"/>
      <c r="F185" s="238"/>
      <c r="G185" s="238"/>
      <c r="H185" s="238"/>
      <c r="I185" s="238"/>
      <c r="J185" s="238"/>
      <c r="K185" s="238"/>
      <c r="L185" s="238"/>
      <c r="M185" s="238"/>
    </row>
    <row r="186" spans="2:13" ht="15.6">
      <c r="B186" s="14" t="s">
        <v>312</v>
      </c>
      <c r="C186" s="44" t="s">
        <v>11</v>
      </c>
      <c r="D186" s="44" t="s">
        <v>10</v>
      </c>
      <c r="E186" s="44" t="s">
        <v>9</v>
      </c>
      <c r="F186" s="44" t="s">
        <v>8</v>
      </c>
      <c r="G186" s="44" t="s">
        <v>7</v>
      </c>
      <c r="H186" s="44" t="s">
        <v>6</v>
      </c>
      <c r="I186" s="44" t="s">
        <v>5</v>
      </c>
      <c r="J186" s="44" t="s">
        <v>4</v>
      </c>
      <c r="K186" s="44" t="s">
        <v>3</v>
      </c>
      <c r="L186" s="44" t="s">
        <v>2</v>
      </c>
      <c r="M186" s="45">
        <v>11</v>
      </c>
    </row>
    <row r="187" spans="2:13" ht="15.6">
      <c r="B187" s="13">
        <v>2012</v>
      </c>
      <c r="C187" s="44"/>
      <c r="D187" s="44"/>
      <c r="E187" s="44"/>
      <c r="F187" s="44"/>
      <c r="G187" s="44"/>
      <c r="H187" s="44"/>
      <c r="I187" s="44"/>
      <c r="J187" s="44"/>
      <c r="K187" s="44"/>
      <c r="L187" s="45"/>
    </row>
    <row r="188" spans="2:13">
      <c r="B188" s="10">
        <v>2013</v>
      </c>
      <c r="C188" s="66"/>
      <c r="D188" s="66"/>
      <c r="E188" s="66"/>
      <c r="F188" s="66"/>
      <c r="G188" s="66"/>
      <c r="H188" s="66"/>
      <c r="I188" s="66"/>
      <c r="J188" s="66"/>
      <c r="K188" s="66"/>
      <c r="L188" s="144"/>
    </row>
    <row r="189" spans="2:13">
      <c r="B189" s="13">
        <v>2014</v>
      </c>
      <c r="C189" s="67">
        <f>SUM($C172:C172)/SUM($C172:D172)</f>
        <v>0.27672035139092238</v>
      </c>
      <c r="D189" s="67"/>
      <c r="E189" s="67"/>
      <c r="F189" s="67"/>
      <c r="G189" s="67"/>
      <c r="H189" s="67"/>
      <c r="I189" s="67"/>
      <c r="J189" s="67"/>
      <c r="K189" s="67"/>
      <c r="L189" s="145"/>
    </row>
    <row r="190" spans="2:13">
      <c r="B190" s="10">
        <v>2015</v>
      </c>
      <c r="C190" s="66">
        <f>SUM($C173:C173)/SUM($C173:D173)</f>
        <v>0.18272218769422002</v>
      </c>
      <c r="D190" s="66">
        <f>SUM($C173:D173)/SUM($C173:E173)</f>
        <v>0.18390673219796547</v>
      </c>
      <c r="E190" s="66"/>
      <c r="F190" s="66"/>
      <c r="G190" s="66"/>
      <c r="H190" s="66"/>
      <c r="I190" s="66"/>
      <c r="J190" s="66"/>
      <c r="K190" s="66"/>
      <c r="L190" s="144"/>
    </row>
    <row r="191" spans="2:13">
      <c r="B191" s="13">
        <v>2016</v>
      </c>
      <c r="C191" s="67">
        <f>SUM($C174:C174)/SUM($C174:D174)</f>
        <v>0.14965986394557823</v>
      </c>
      <c r="D191" s="67">
        <f>SUM($C174:D174)/SUM($C174:E174)</f>
        <v>0.38837516512549541</v>
      </c>
      <c r="E191" s="67">
        <f>SUM($C174:E174)/SUM($C174:F174)</f>
        <v>0.54825276118051791</v>
      </c>
      <c r="F191" s="67"/>
      <c r="G191" s="67"/>
      <c r="H191" s="67"/>
      <c r="I191" s="67"/>
      <c r="J191" s="67"/>
      <c r="K191" s="67"/>
      <c r="L191" s="145"/>
    </row>
    <row r="192" spans="2:13">
      <c r="B192" s="10">
        <v>2017</v>
      </c>
      <c r="C192" s="66">
        <f>SUM($C175:C175)/SUM($C175:D175)</f>
        <v>0.13019693654266959</v>
      </c>
      <c r="D192" s="66">
        <f>SUM($C175:D175)/SUM($C175:E175)</f>
        <v>0.3651618058330004</v>
      </c>
      <c r="E192" s="66">
        <f>SUM($C175:E175)/SUM($C175:F175)</f>
        <v>0.58601798089529866</v>
      </c>
      <c r="F192" s="66">
        <f>SUM($C175:F175)/SUM($C175:G175)</f>
        <v>0.55740143813538301</v>
      </c>
      <c r="G192" s="66"/>
      <c r="H192" s="66"/>
      <c r="I192" s="66"/>
      <c r="J192" s="66"/>
      <c r="K192" s="66"/>
      <c r="L192" s="144"/>
    </row>
    <row r="193" spans="1:14">
      <c r="B193" s="13">
        <v>2018</v>
      </c>
      <c r="C193" s="67">
        <f>SUM($C176:C176)/SUM($C176:D176)</f>
        <v>0.2260869565217391</v>
      </c>
      <c r="D193" s="67">
        <f>SUM($C176:D176)/SUM($C176:E176)</f>
        <v>0.36196043165467628</v>
      </c>
      <c r="E193" s="67">
        <f>SUM($C176:E176)/SUM($C176:F176)</f>
        <v>0.51371484668245071</v>
      </c>
      <c r="F193" s="67">
        <f>SUM($C176:F176)/SUM($C176:G176)</f>
        <v>0.4320500985504353</v>
      </c>
      <c r="G193" s="67">
        <f>SUM($C176:G176)/SUM($C176:H176)</f>
        <v>0.36974751155432151</v>
      </c>
      <c r="H193" s="67"/>
      <c r="I193" s="67"/>
      <c r="J193" s="67"/>
      <c r="K193" s="67"/>
      <c r="L193" s="145"/>
    </row>
    <row r="194" spans="1:14">
      <c r="B194" s="10">
        <v>2019</v>
      </c>
      <c r="C194" s="66">
        <f>SUM($C177:C177)/SUM($C177:D177)</f>
        <v>0.21140939597315439</v>
      </c>
      <c r="D194" s="66">
        <f>SUM($C177:D177)/SUM($C177:E177)</f>
        <v>0.2914425427872861</v>
      </c>
      <c r="E194" s="66">
        <f>SUM($C177:E177)/SUM($C177:F177)</f>
        <v>0.42330780376733596</v>
      </c>
      <c r="F194" s="66">
        <f>SUM($C177:F177)/SUM($C177:G177)</f>
        <v>0.56377640331427237</v>
      </c>
      <c r="G194" s="66">
        <f>SUM($C177:G177)/SUM($C177:H177)</f>
        <v>0.46887482444780848</v>
      </c>
      <c r="H194" s="66">
        <f>SUM($C177:H177)/SUM($C177:I177)</f>
        <v>0.68751175592812264</v>
      </c>
      <c r="I194" s="66"/>
      <c r="J194" s="66"/>
      <c r="K194" s="66"/>
      <c r="L194" s="144"/>
    </row>
    <row r="195" spans="1:14">
      <c r="B195" s="13">
        <v>2020</v>
      </c>
      <c r="C195" s="67">
        <f>SUM($C178:C178)/SUM($C178:D178)</f>
        <v>0.314974182444062</v>
      </c>
      <c r="D195" s="67">
        <f>SUM($C178:D178)/SUM($C178:E178)</f>
        <v>0.39615437065321146</v>
      </c>
      <c r="E195" s="67">
        <f>SUM($C178:E178)/SUM($C178:F178)</f>
        <v>0.51304834534387467</v>
      </c>
      <c r="F195" s="67">
        <f>SUM($C178:F178)/SUM($C178:G178)</f>
        <v>0.68673425263056742</v>
      </c>
      <c r="G195" s="67">
        <f>SUM($C178:G178)/SUM($C178:H178)</f>
        <v>0.57265998718608813</v>
      </c>
      <c r="H195" s="67">
        <f>SUM($C178:H178)/SUM($C178:I178)</f>
        <v>0.56344082687567443</v>
      </c>
      <c r="I195" s="67">
        <f>SUM($C178:I178)/SUM($C178:J178)</f>
        <v>0.74224558669540108</v>
      </c>
      <c r="J195" s="67"/>
      <c r="K195" s="67"/>
      <c r="L195" s="145"/>
    </row>
    <row r="196" spans="1:14">
      <c r="B196" s="10">
        <v>2021</v>
      </c>
      <c r="C196" s="66">
        <f>SUM($C179:C179)/SUM($C179:D179)</f>
        <v>0.41055718475073311</v>
      </c>
      <c r="D196" s="66">
        <f>SUM($C179:D179)/SUM($C179:E179)</f>
        <v>0.37227074235807855</v>
      </c>
      <c r="E196" s="66">
        <f>SUM($C179:E179)/SUM($C179:F179)</f>
        <v>0.55425574828559898</v>
      </c>
      <c r="F196" s="66">
        <f>SUM($C179:F179)/SUM($C179:G179)</f>
        <v>0.78041869982685341</v>
      </c>
      <c r="G196" s="66">
        <f>SUM($C179:G179)/SUM($C179:H179)</f>
        <v>0.52578002151783498</v>
      </c>
      <c r="H196" s="66">
        <f>SUM($C179:H179)/SUM($C179:I179)</f>
        <v>0.83478252287284938</v>
      </c>
      <c r="I196" s="66">
        <f>SUM($C179:I179)/SUM($C179:J179)</f>
        <v>0.8226711377790048</v>
      </c>
      <c r="J196" s="66">
        <f>SUM($C179:J179)/SUM($C179:K179)</f>
        <v>0.88885761505762806</v>
      </c>
      <c r="K196" s="66"/>
      <c r="L196" s="144"/>
    </row>
    <row r="197" spans="1:14">
      <c r="B197" s="7">
        <v>2022</v>
      </c>
      <c r="C197" s="68">
        <f>SUM($C180:C180)/SUM($C180:D180)</f>
        <v>0.39076498966230189</v>
      </c>
      <c r="D197" s="68">
        <f>SUM($C180:D180)/SUM($C180:E180)</f>
        <v>0.30395922072480969</v>
      </c>
      <c r="E197" s="68">
        <f>SUM($C180:E180)/SUM($C180:F180)</f>
        <v>0.54558268886433769</v>
      </c>
      <c r="F197" s="68">
        <f>SUM($C180:F180)/SUM($C180:G180)</f>
        <v>0.49959079575950205</v>
      </c>
      <c r="G197" s="68">
        <f>SUM($C180:G180)/SUM($C180:H180)</f>
        <v>0.7833405394122821</v>
      </c>
      <c r="H197" s="68">
        <f>SUM($C180:H180)/SUM($C180:I180)</f>
        <v>0.81604272869952432</v>
      </c>
      <c r="I197" s="68">
        <f>SUM($C180:I180)/SUM($C180:J180)</f>
        <v>0.94534475818045915</v>
      </c>
      <c r="J197" s="68">
        <f>SUM($C180:J180)/SUM($C180:K180)</f>
        <v>0.89404518298388669</v>
      </c>
      <c r="K197" s="68">
        <f>SUM($C180:K180)/SUM($C180:L180)</f>
        <v>0.91083554215174811</v>
      </c>
      <c r="L197" s="146"/>
    </row>
    <row r="198" spans="1:14">
      <c r="C198" s="3"/>
      <c r="D198" s="3"/>
      <c r="E198" s="3"/>
      <c r="F198" s="3"/>
      <c r="G198" s="3"/>
      <c r="H198" s="3"/>
      <c r="I198" s="3"/>
      <c r="J198" s="3"/>
      <c r="K198" s="3"/>
      <c r="L198" s="3"/>
    </row>
    <row r="199" spans="1:14">
      <c r="C199" s="3"/>
      <c r="D199" s="3"/>
      <c r="E199" s="3"/>
      <c r="F199" s="3"/>
      <c r="G199" s="3"/>
      <c r="H199" s="3"/>
      <c r="I199" s="3"/>
      <c r="J199" s="3"/>
      <c r="K199" s="3"/>
      <c r="L199" s="3"/>
    </row>
    <row r="200" spans="1:14" ht="15.6">
      <c r="A200" s="64" t="s">
        <v>314</v>
      </c>
      <c r="B200" s="64"/>
      <c r="C200" s="147">
        <f t="shared" ref="C200:K200" si="50">AVERAGE(C188:C197)</f>
        <v>0.25478800543615343</v>
      </c>
      <c r="D200" s="147">
        <f t="shared" si="50"/>
        <v>0.3329038764168154</v>
      </c>
      <c r="E200" s="147">
        <f t="shared" si="50"/>
        <v>0.52631145357420206</v>
      </c>
      <c r="F200" s="147">
        <f t="shared" si="50"/>
        <v>0.586661948036169</v>
      </c>
      <c r="G200" s="147">
        <f t="shared" si="50"/>
        <v>0.54408057682366695</v>
      </c>
      <c r="H200" s="147">
        <f t="shared" si="50"/>
        <v>0.72544445859404272</v>
      </c>
      <c r="I200" s="147">
        <f t="shared" si="50"/>
        <v>0.83675382755162175</v>
      </c>
      <c r="J200" s="147">
        <f t="shared" si="50"/>
        <v>0.89145139902075732</v>
      </c>
      <c r="K200" s="147">
        <f t="shared" si="50"/>
        <v>0.91083554215174811</v>
      </c>
      <c r="L200" s="148">
        <v>1</v>
      </c>
      <c r="M200" s="141"/>
      <c r="N200" s="141"/>
    </row>
    <row r="201" spans="1:14" ht="15.6">
      <c r="A201" s="62" t="s">
        <v>315</v>
      </c>
      <c r="B201" s="62"/>
      <c r="C201" s="95">
        <f t="shared" ref="C201:K201" si="51">C200*D201</f>
        <v>7.0231397442665159E-3</v>
      </c>
      <c r="D201" s="95">
        <f t="shared" si="51"/>
        <v>2.756464038502952E-2</v>
      </c>
      <c r="E201" s="95">
        <f t="shared" si="51"/>
        <v>8.2800599024917793E-2</v>
      </c>
      <c r="F201" s="95">
        <f t="shared" si="51"/>
        <v>0.15732243420243969</v>
      </c>
      <c r="G201" s="95">
        <f t="shared" si="51"/>
        <v>0.26816539700430753</v>
      </c>
      <c r="H201" s="95">
        <f t="shared" si="51"/>
        <v>0.49287809274474109</v>
      </c>
      <c r="I201" s="95">
        <f t="shared" si="51"/>
        <v>0.67941533897711481</v>
      </c>
      <c r="J201" s="95">
        <f t="shared" si="51"/>
        <v>0.81196561832900582</v>
      </c>
      <c r="K201" s="95">
        <f t="shared" si="51"/>
        <v>0.91083554215174811</v>
      </c>
      <c r="L201" s="149">
        <v>1</v>
      </c>
    </row>
    <row r="202" spans="1:14">
      <c r="C202" s="3"/>
      <c r="D202" s="3"/>
      <c r="E202" s="3"/>
      <c r="F202" s="3"/>
      <c r="G202" s="3"/>
      <c r="H202" s="3"/>
      <c r="I202" s="3"/>
      <c r="J202" s="3"/>
      <c r="K202" s="3"/>
      <c r="L202" s="3"/>
    </row>
    <row r="203" spans="1:14">
      <c r="C203" s="3"/>
      <c r="D203" s="3"/>
      <c r="E203" s="3"/>
      <c r="F203" s="3"/>
      <c r="G203" s="3"/>
      <c r="H203" s="3"/>
      <c r="I203" s="3"/>
      <c r="J203" s="3"/>
      <c r="K203" s="3"/>
      <c r="L203" s="3"/>
    </row>
    <row r="204" spans="1:14" ht="15.6">
      <c r="B204" s="243" t="s">
        <v>330</v>
      </c>
      <c r="C204" s="244"/>
      <c r="D204" s="244"/>
      <c r="E204" s="244"/>
      <c r="F204" s="244"/>
      <c r="G204" s="244"/>
      <c r="H204" s="244"/>
      <c r="I204" s="244"/>
      <c r="J204" s="244"/>
      <c r="K204" s="244"/>
      <c r="L204" s="244"/>
    </row>
    <row r="205" spans="1:14" ht="15.6">
      <c r="B205" s="14"/>
      <c r="C205" s="237" t="s">
        <v>336</v>
      </c>
      <c r="D205" s="238"/>
      <c r="E205" s="238"/>
      <c r="F205" s="238"/>
      <c r="G205" s="238"/>
      <c r="H205" s="238"/>
      <c r="I205" s="238"/>
      <c r="J205" s="238"/>
      <c r="K205" s="238"/>
      <c r="L205" s="238"/>
      <c r="M205" s="238"/>
    </row>
    <row r="206" spans="1:14" ht="15.6">
      <c r="B206" s="14" t="s">
        <v>312</v>
      </c>
      <c r="C206" s="44" t="s">
        <v>11</v>
      </c>
      <c r="D206" s="44" t="s">
        <v>10</v>
      </c>
      <c r="E206" s="44" t="s">
        <v>9</v>
      </c>
      <c r="F206" s="44" t="s">
        <v>8</v>
      </c>
      <c r="G206" s="44" t="s">
        <v>7</v>
      </c>
      <c r="H206" s="44" t="s">
        <v>6</v>
      </c>
      <c r="I206" s="44" t="s">
        <v>5</v>
      </c>
      <c r="J206" s="44" t="s">
        <v>4</v>
      </c>
      <c r="K206" s="44" t="s">
        <v>3</v>
      </c>
      <c r="L206" s="44" t="s">
        <v>2</v>
      </c>
      <c r="M206" s="45">
        <v>11</v>
      </c>
    </row>
    <row r="207" spans="1:14">
      <c r="B207" s="13">
        <v>2012</v>
      </c>
      <c r="C207" s="12">
        <f t="shared" ref="C207:D217" si="52">C170</f>
        <v>48023.612908097457</v>
      </c>
      <c r="D207" s="60">
        <f>(SUM($C207:C207)-C$200*SUM($C207:C207))/C$200</f>
        <v>140460.97774556876</v>
      </c>
      <c r="E207" s="60">
        <f>(SUM($C207:D207)-D$200*SUM($C207:D207))/D$200</f>
        <v>377698.63521442888</v>
      </c>
      <c r="F207" s="60">
        <f>(SUM($C207:E207)-E$200*SUM($C207:E207))/E$200</f>
        <v>509573.76559223171</v>
      </c>
      <c r="G207" s="60">
        <f>(SUM($C207:F207)-F$200*SUM($C207:F207))/F$200</f>
        <v>757934.4471294554</v>
      </c>
      <c r="H207" s="60">
        <f>(SUM($C207:G207)-G$200*SUM($C207:G207))/G$200</f>
        <v>1536565.6826896453</v>
      </c>
      <c r="I207" s="60">
        <f>(SUM($C207:H207)-H$200*SUM($C207:H207))/H$200</f>
        <v>1275525.3109293717</v>
      </c>
      <c r="J207" s="60">
        <f>(SUM($C207:I207)-I$200*SUM($C207:I207))/I$200</f>
        <v>906367.17169867433</v>
      </c>
      <c r="K207" s="60">
        <f>(SUM($C207:J207)-J$200*SUM($C207:J207))/J$200</f>
        <v>676063.85787676508</v>
      </c>
      <c r="L207" s="60">
        <f>(SUM($C207:K207)-K$200*SUM($C207:K207))/K$200</f>
        <v>609698.73372668109</v>
      </c>
      <c r="M207" s="60">
        <f>(SUM($C207:L207)-L$200*SUM($C207:L207))/L$200</f>
        <v>0</v>
      </c>
    </row>
    <row r="208" spans="1:14">
      <c r="B208" s="10">
        <v>2013</v>
      </c>
      <c r="C208" s="9">
        <f t="shared" si="52"/>
        <v>16137.96907213397</v>
      </c>
      <c r="D208" s="9">
        <f t="shared" si="52"/>
        <v>31851.254747632836</v>
      </c>
      <c r="E208" s="56">
        <f>(SUM($C208:D208)-D$200*SUM($C208:D208))/D$200</f>
        <v>96164.170656425616</v>
      </c>
      <c r="F208" s="56">
        <f>(SUM($C208:E208)-E$200*SUM($C208:E208))/E$200</f>
        <v>129740.31142217055</v>
      </c>
      <c r="G208" s="56">
        <f>(SUM($C208:F208)-F$200*SUM($C208:F208))/F$200</f>
        <v>192974.32059494016</v>
      </c>
      <c r="H208" s="56">
        <f>(SUM($C208:G208)-G$200*SUM($C208:G208))/G$200</f>
        <v>391218.15849582222</v>
      </c>
      <c r="I208" s="56">
        <f>(SUM($C208:H208)-H$200*SUM($C208:H208))/H$200</f>
        <v>324755.82975608436</v>
      </c>
      <c r="J208" s="56">
        <f>(SUM($C208:I208)-I$200*SUM($C208:I208))/I$200</f>
        <v>230766.11681990916</v>
      </c>
      <c r="K208" s="56">
        <f>(SUM($C208:J208)-J$200*SUM($C208:J208))/J$200</f>
        <v>172129.61377684926</v>
      </c>
      <c r="L208" s="56">
        <f>(SUM($C208:K208)-K$200*SUM($C208:K208))/K$200</f>
        <v>155232.68450735268</v>
      </c>
      <c r="M208" s="56">
        <f>(SUM($C208:L208)-L$200*SUM($C208:L208))/L$200</f>
        <v>0</v>
      </c>
    </row>
    <row r="209" spans="1:13">
      <c r="B209" s="13">
        <v>2014</v>
      </c>
      <c r="C209" s="12">
        <f t="shared" si="52"/>
        <v>13057.710788576507</v>
      </c>
      <c r="D209" s="12">
        <f t="shared" ref="D209:E217" si="53">D172</f>
        <v>34129.677934162937</v>
      </c>
      <c r="E209" s="12">
        <f t="shared" si="53"/>
        <v>119136.06605196471</v>
      </c>
      <c r="F209" s="60">
        <f>(SUM($C209:E209)-E$200*SUM($C209:E209))/E$200</f>
        <v>149693.71271271215</v>
      </c>
      <c r="G209" s="60">
        <f>(SUM($C209:F209)-F$200*SUM($C209:F209))/F$200</f>
        <v>222652.79149879896</v>
      </c>
      <c r="H209" s="60">
        <f>(SUM($C209:G209)-G$200*SUM($C209:G209))/G$200</f>
        <v>451385.52531532192</v>
      </c>
      <c r="I209" s="60">
        <f>(SUM($C209:H209)-H$200*SUM($C209:H209))/H$200</f>
        <v>374701.62780092115</v>
      </c>
      <c r="J209" s="60">
        <f>(SUM($C209:I209)-I$200*SUM($C209:I209))/I$200</f>
        <v>266256.77413908689</v>
      </c>
      <c r="K209" s="60">
        <f>(SUM($C209:J209)-J$200*SUM($C209:J209))/J$200</f>
        <v>198602.27458694583</v>
      </c>
      <c r="L209" s="60">
        <f>(SUM($C209:K209)-K$200*SUM($C209:K209))/K$200</f>
        <v>179106.68337039184</v>
      </c>
      <c r="M209" s="189">
        <f>(SUM($C209:L209)-L$200*SUM($C209:L209))/L$200</f>
        <v>0</v>
      </c>
    </row>
    <row r="210" spans="1:13">
      <c r="B210" s="10">
        <v>2015</v>
      </c>
      <c r="C210" s="9">
        <f t="shared" si="52"/>
        <v>11960.855474226442</v>
      </c>
      <c r="D210" s="9">
        <f t="shared" si="53"/>
        <v>53498.384178937995</v>
      </c>
      <c r="E210" s="9">
        <f t="shared" ref="E210:F217" si="54">E173</f>
        <v>290477.91865978501</v>
      </c>
      <c r="F210" s="9">
        <f t="shared" si="54"/>
        <v>292308.66184461559</v>
      </c>
      <c r="G210" s="56">
        <f>(SUM($C210:F210)-F$200*SUM($C210:F210))/F$200</f>
        <v>456727.53345356649</v>
      </c>
      <c r="H210" s="56">
        <f>(SUM($C210:G210)-G$200*SUM($C210:G210))/G$200</f>
        <v>925926.84882202093</v>
      </c>
      <c r="I210" s="56">
        <f>(SUM($C210:H210)-H$200*SUM($C210:H210))/H$200</f>
        <v>768625.21729252243</v>
      </c>
      <c r="J210" s="56">
        <f>(SUM($C210:I210)-I$200*SUM($C210:I210))/I$200</f>
        <v>546172.35606724676</v>
      </c>
      <c r="K210" s="56">
        <f>(SUM($C210:J210)-J$200*SUM($C210:J210))/J$200</f>
        <v>407392.72299154167</v>
      </c>
      <c r="L210" s="56">
        <f>(SUM($C210:K210)-K$200*SUM($C210:K210))/K$200</f>
        <v>367401.42879030254</v>
      </c>
      <c r="M210" s="56">
        <f>(SUM($C210:L210)-L$200*SUM($C210:L210))/L$200</f>
        <v>0</v>
      </c>
    </row>
    <row r="211" spans="1:13">
      <c r="B211" s="13">
        <v>2016</v>
      </c>
      <c r="C211" s="12">
        <f t="shared" si="52"/>
        <v>10507.941268975756</v>
      </c>
      <c r="D211" s="12">
        <f t="shared" si="53"/>
        <v>59704.211755544064</v>
      </c>
      <c r="E211" s="12">
        <f t="shared" si="54"/>
        <v>110572.2001712676</v>
      </c>
      <c r="F211" s="12">
        <f t="shared" ref="F211:G217" si="55">F174</f>
        <v>148962.00833008243</v>
      </c>
      <c r="G211" s="12">
        <f t="shared" si="55"/>
        <v>220308.54137795759</v>
      </c>
      <c r="H211" s="60">
        <f>(SUM($C211:G211)-G$200*SUM($C211:G211))/G$200</f>
        <v>460925.68771941902</v>
      </c>
      <c r="I211" s="60">
        <f>(SUM($C211:H211)-H$200*SUM($C211:H211))/H$200</f>
        <v>382621.05406033259</v>
      </c>
      <c r="J211" s="60">
        <f>(SUM($C211:I211)-I$200*SUM($C211:I211))/I$200</f>
        <v>271884.18734579836</v>
      </c>
      <c r="K211" s="60">
        <f>(SUM($C211:J211)-J$200*SUM($C211:J211))/J$200</f>
        <v>202799.79056191846</v>
      </c>
      <c r="L211" s="60">
        <f>(SUM($C211:K211)-K$200*SUM($C211:K211))/K$200</f>
        <v>182892.15443931715</v>
      </c>
      <c r="M211" s="189">
        <f>(SUM($C211:L211)-L$200*SUM($C211:L211))/L$200</f>
        <v>0</v>
      </c>
    </row>
    <row r="212" spans="1:13">
      <c r="B212" s="10">
        <v>2017</v>
      </c>
      <c r="C212" s="9">
        <f t="shared" si="52"/>
        <v>6637.8976720574883</v>
      </c>
      <c r="D212" s="9">
        <f t="shared" si="53"/>
        <v>44345.618901560527</v>
      </c>
      <c r="E212" s="9">
        <f t="shared" si="54"/>
        <v>88635.457150414688</v>
      </c>
      <c r="F212" s="9">
        <f t="shared" si="55"/>
        <v>98631.350115395384</v>
      </c>
      <c r="G212" s="9">
        <f t="shared" ref="G212:H217" si="56">G175</f>
        <v>189180.0836536384</v>
      </c>
      <c r="H212" s="9">
        <f t="shared" si="56"/>
        <v>799225.19197680079</v>
      </c>
      <c r="I212" s="56">
        <f>(SUM($C212:H212)-H$200*SUM($C212:H212))/H$200</f>
        <v>464246.55704698508</v>
      </c>
      <c r="J212" s="56">
        <f>(SUM($C212:I212)-I$200*SUM($C212:I212))/I$200</f>
        <v>329885.91859062092</v>
      </c>
      <c r="K212" s="56">
        <f>(SUM($C212:J212)-J$200*SUM($C212:J212))/J$200</f>
        <v>246063.575276688</v>
      </c>
      <c r="L212" s="56">
        <f>(SUM($C212:K212)-K$200*SUM($C212:K212))/K$200</f>
        <v>221908.99352854249</v>
      </c>
      <c r="M212" s="56">
        <f>(SUM($C212:L212)-L$200*SUM($C212:L212))/L$200</f>
        <v>0</v>
      </c>
    </row>
    <row r="213" spans="1:13">
      <c r="B213" s="13">
        <v>2018</v>
      </c>
      <c r="C213" s="12">
        <f t="shared" si="52"/>
        <v>9893.2258387821421</v>
      </c>
      <c r="D213" s="12">
        <f t="shared" si="53"/>
        <v>33865.273063523491</v>
      </c>
      <c r="E213" s="12">
        <f t="shared" si="54"/>
        <v>77134.546512262968</v>
      </c>
      <c r="F213" s="12">
        <f t="shared" si="55"/>
        <v>114437.98734668191</v>
      </c>
      <c r="G213" s="12">
        <f t="shared" si="56"/>
        <v>309353.56180499546</v>
      </c>
      <c r="H213" s="12">
        <f t="shared" ref="H213:I217" si="57">H176</f>
        <v>928441.19410109345</v>
      </c>
      <c r="I213" s="12">
        <f t="shared" si="57"/>
        <v>344414.71931056812</v>
      </c>
      <c r="J213" s="60">
        <f>(SUM($C213:I213)-I$200*SUM($C213:I213))/I$200</f>
        <v>354592.38001390547</v>
      </c>
      <c r="K213" s="60">
        <f>(SUM($C213:J213)-J$200*SUM($C213:J213))/J$200</f>
        <v>264492.24982036639</v>
      </c>
      <c r="L213" s="60">
        <f>(SUM($C213:K213)-K$200*SUM($C213:K213))/K$200</f>
        <v>238528.63589313996</v>
      </c>
      <c r="M213" s="189">
        <f>(SUM($C213:L213)-L$200*SUM($C213:L213))/L$200</f>
        <v>0</v>
      </c>
    </row>
    <row r="214" spans="1:13">
      <c r="B214" s="10">
        <v>2019</v>
      </c>
      <c r="C214" s="9">
        <f t="shared" si="52"/>
        <v>9958.4529174483196</v>
      </c>
      <c r="D214" s="9">
        <f t="shared" si="53"/>
        <v>37146.610088894522</v>
      </c>
      <c r="E214" s="9">
        <f t="shared" si="54"/>
        <v>114522.20855065566</v>
      </c>
      <c r="F214" s="9">
        <f t="shared" si="55"/>
        <v>220192.45895246838</v>
      </c>
      <c r="G214" s="9">
        <f t="shared" si="56"/>
        <v>295434.10321763344</v>
      </c>
      <c r="H214" s="9">
        <f t="shared" si="57"/>
        <v>767169.7062330558</v>
      </c>
      <c r="I214" s="9">
        <f t="shared" si="57"/>
        <v>656520.22937251884</v>
      </c>
      <c r="J214" s="9">
        <f>J177</f>
        <v>151747.85398016422</v>
      </c>
      <c r="K214" s="56">
        <f>(SUM($C214:J214)-J$200*SUM($C214:J214))/J$200</f>
        <v>274301.5765266348</v>
      </c>
      <c r="L214" s="56">
        <f>(SUM($C214:K214)-K$200*SUM($C214:K214))/K$200</f>
        <v>247375.03997441416</v>
      </c>
      <c r="M214" s="56">
        <f>(SUM($C214:L214)-L$200*SUM($C214:L214))/L$200</f>
        <v>0</v>
      </c>
    </row>
    <row r="215" spans="1:13">
      <c r="B215" s="13">
        <v>2020</v>
      </c>
      <c r="C215" s="12">
        <f t="shared" si="52"/>
        <v>16158.78248112596</v>
      </c>
      <c r="D215" s="12">
        <f t="shared" si="53"/>
        <v>35143.144412503454</v>
      </c>
      <c r="E215" s="12">
        <f t="shared" si="54"/>
        <v>78197.911285711205</v>
      </c>
      <c r="F215" s="12">
        <f t="shared" si="55"/>
        <v>122912.70608594171</v>
      </c>
      <c r="G215" s="12">
        <f t="shared" si="56"/>
        <v>115142.36259775001</v>
      </c>
      <c r="H215" s="12">
        <f t="shared" si="57"/>
        <v>274283.03377798869</v>
      </c>
      <c r="I215" s="12">
        <f t="shared" si="57"/>
        <v>497301.98324426991</v>
      </c>
      <c r="J215" s="12">
        <f>J178</f>
        <v>395581.12303521472</v>
      </c>
      <c r="K215" s="12">
        <f>K178</f>
        <v>98087.97234444569</v>
      </c>
      <c r="L215" s="60">
        <f>(SUM($C215:K215)-K$200*SUM($C215:K215))/K$200</f>
        <v>159840.63448881061</v>
      </c>
      <c r="M215" s="189">
        <f>(SUM($C215:L215)-L$200*SUM($C215:L215))/L$200</f>
        <v>0</v>
      </c>
    </row>
    <row r="216" spans="1:13">
      <c r="B216" s="10">
        <v>2021</v>
      </c>
      <c r="C216" s="9">
        <f t="shared" si="52"/>
        <v>29215.010458395162</v>
      </c>
      <c r="D216" s="9">
        <f t="shared" si="53"/>
        <v>41944.4078724102</v>
      </c>
      <c r="E216" s="9">
        <f t="shared" si="54"/>
        <v>119990.22152555158</v>
      </c>
      <c r="F216" s="9">
        <f t="shared" si="55"/>
        <v>153726.60265012697</v>
      </c>
      <c r="G216" s="9">
        <f t="shared" si="56"/>
        <v>97035.570451098247</v>
      </c>
      <c r="H216" s="9">
        <f t="shared" si="57"/>
        <v>398576.21411096264</v>
      </c>
      <c r="I216" s="9">
        <f t="shared" si="57"/>
        <v>166346.69220188301</v>
      </c>
      <c r="J216" s="9">
        <f>J179</f>
        <v>217025.79197664981</v>
      </c>
      <c r="K216" s="9">
        <f>K179</f>
        <v>153031.0071630223</v>
      </c>
      <c r="L216" s="9">
        <f>L179</f>
        <v>60814.919729720299</v>
      </c>
      <c r="M216" s="56">
        <f>(SUM($C216:L216)-L$200*SUM($C216:L216))/L$200</f>
        <v>0</v>
      </c>
    </row>
    <row r="217" spans="1:13">
      <c r="B217" s="7">
        <v>2022</v>
      </c>
      <c r="C217" s="6">
        <f t="shared" si="52"/>
        <v>20661.435600865119</v>
      </c>
      <c r="D217" s="6">
        <f t="shared" si="53"/>
        <v>32212.890778068369</v>
      </c>
      <c r="E217" s="6">
        <f t="shared" si="54"/>
        <v>121077.71315074869</v>
      </c>
      <c r="F217" s="6">
        <f t="shared" si="55"/>
        <v>144885.12865791837</v>
      </c>
      <c r="G217" s="6">
        <f t="shared" si="56"/>
        <v>319359.4737318905</v>
      </c>
      <c r="H217" s="6">
        <f t="shared" si="57"/>
        <v>176514.9806888724</v>
      </c>
      <c r="I217" s="6">
        <f t="shared" si="57"/>
        <v>183657.20534102331</v>
      </c>
      <c r="J217" s="6">
        <f>J180</f>
        <v>57720.835964321355</v>
      </c>
      <c r="K217" s="6">
        <f>K180</f>
        <v>125158.9843805492</v>
      </c>
      <c r="L217" s="5">
        <f>L180</f>
        <v>115636.01817768134</v>
      </c>
      <c r="M217" s="5">
        <f>M180</f>
        <v>0</v>
      </c>
    </row>
    <row r="218" spans="1:13">
      <c r="C218" s="3"/>
      <c r="D218" s="3"/>
      <c r="E218" s="3"/>
      <c r="F218" s="3"/>
      <c r="G218" s="3"/>
      <c r="H218" s="3"/>
      <c r="I218" s="3"/>
      <c r="J218" s="3"/>
      <c r="K218" s="3"/>
      <c r="L218" s="3"/>
    </row>
    <row r="219" spans="1:13">
      <c r="C219" s="3"/>
      <c r="D219" s="3"/>
      <c r="E219" s="3"/>
      <c r="F219" s="3"/>
      <c r="G219" s="3"/>
      <c r="H219" s="3"/>
      <c r="I219" s="3"/>
      <c r="J219" s="3"/>
      <c r="K219" s="3"/>
      <c r="L219" s="3"/>
    </row>
    <row r="220" spans="1:13">
      <c r="C220" s="3"/>
      <c r="D220" s="3"/>
      <c r="E220" s="3"/>
      <c r="F220" s="3"/>
      <c r="G220" s="3"/>
      <c r="H220" s="3"/>
      <c r="I220" s="3"/>
      <c r="J220" s="3"/>
      <c r="K220" s="3"/>
      <c r="L220" s="3"/>
    </row>
    <row r="221" spans="1:13" ht="15.6">
      <c r="B221" s="240" t="s">
        <v>334</v>
      </c>
      <c r="C221" s="240"/>
      <c r="D221" s="240"/>
      <c r="E221" s="240"/>
      <c r="F221" s="240"/>
      <c r="G221" s="240"/>
      <c r="H221" s="240"/>
      <c r="I221" s="3"/>
      <c r="J221" s="3"/>
      <c r="K221" s="3"/>
      <c r="L221" s="3"/>
    </row>
    <row r="222" spans="1:13" ht="15.6">
      <c r="B222" s="55"/>
      <c r="C222" s="143" t="s">
        <v>317</v>
      </c>
      <c r="D222" s="143" t="s">
        <v>318</v>
      </c>
      <c r="E222" s="143" t="s">
        <v>319</v>
      </c>
      <c r="F222" s="143" t="s">
        <v>320</v>
      </c>
      <c r="G222" s="55"/>
      <c r="H222" s="55"/>
    </row>
    <row r="223" spans="1:13" ht="15.6">
      <c r="A223" s="2">
        <v>1</v>
      </c>
      <c r="B223" s="13">
        <v>2012</v>
      </c>
      <c r="C223" s="12">
        <f t="shared" ref="C223" si="58">SUMPRODUCT(C207:L207,C40:L40)/SUM(C40:L40)</f>
        <v>351702.47176712367</v>
      </c>
      <c r="D223" s="67"/>
      <c r="E223" s="48">
        <f t="shared" ref="E223" si="59">LN(C223)</f>
        <v>12.770540846492889</v>
      </c>
      <c r="F223" s="12">
        <f t="shared" ref="F223:F233" si="60">EXP($A223*$C$239+$D$239)</f>
        <v>162120.97669538751</v>
      </c>
      <c r="G223" s="55"/>
      <c r="H223" s="55"/>
    </row>
    <row r="224" spans="1:13">
      <c r="A224" s="2">
        <v>2</v>
      </c>
      <c r="B224" s="150">
        <v>2013</v>
      </c>
      <c r="C224" s="9">
        <f t="shared" ref="C224:C233" si="61">SUMPRODUCT(C208:L208,C41:L41)/SUM(C41:L41)</f>
        <v>78237.531982646455</v>
      </c>
      <c r="D224" s="66">
        <f>C224/C223-1</f>
        <v>-0.77754625496504715</v>
      </c>
      <c r="E224" s="46">
        <f t="shared" ref="E224:E233" si="62">LN(C224)</f>
        <v>11.267504760022092</v>
      </c>
      <c r="F224" s="9">
        <f t="shared" si="60"/>
        <v>155691.86221930798</v>
      </c>
    </row>
    <row r="225" spans="1:7">
      <c r="A225" s="2">
        <v>3</v>
      </c>
      <c r="B225" s="13">
        <v>2014</v>
      </c>
      <c r="C225" s="12">
        <f t="shared" si="61"/>
        <v>95367.21635075206</v>
      </c>
      <c r="D225" s="67">
        <f>C225/C224-1</f>
        <v>0.21894459007097855</v>
      </c>
      <c r="E225" s="48">
        <f t="shared" si="62"/>
        <v>11.465490154255111</v>
      </c>
      <c r="F225" s="12">
        <f t="shared" si="60"/>
        <v>149517.70249238564</v>
      </c>
    </row>
    <row r="226" spans="1:7">
      <c r="A226" s="2">
        <v>4</v>
      </c>
      <c r="B226" s="10">
        <v>2015</v>
      </c>
      <c r="C226" s="9">
        <f t="shared" si="61"/>
        <v>214371.31259650915</v>
      </c>
      <c r="D226" s="66">
        <f t="shared" ref="D226:D233" si="63">C226/C225-1</f>
        <v>1.2478512092464848</v>
      </c>
      <c r="E226" s="46">
        <f t="shared" si="62"/>
        <v>12.275464896038415</v>
      </c>
      <c r="F226" s="9">
        <f t="shared" si="60"/>
        <v>143588.38695828218</v>
      </c>
    </row>
    <row r="227" spans="1:7">
      <c r="A227" s="2">
        <v>5</v>
      </c>
      <c r="B227" s="13">
        <v>2016</v>
      </c>
      <c r="C227" s="12">
        <f t="shared" si="61"/>
        <v>109266.90706232395</v>
      </c>
      <c r="D227" s="67">
        <f t="shared" si="63"/>
        <v>-0.4902913746300247</v>
      </c>
      <c r="E227" s="48">
        <f t="shared" si="62"/>
        <v>11.601548856703618</v>
      </c>
      <c r="F227" s="12">
        <f t="shared" si="60"/>
        <v>137894.20600768921</v>
      </c>
    </row>
    <row r="228" spans="1:7">
      <c r="A228" s="2">
        <v>6</v>
      </c>
      <c r="B228" s="10">
        <v>2017</v>
      </c>
      <c r="C228" s="9">
        <f t="shared" si="61"/>
        <v>103143.78495256108</v>
      </c>
      <c r="D228" s="66">
        <f t="shared" si="63"/>
        <v>-5.6038212066077286E-2</v>
      </c>
      <c r="E228" s="46">
        <f t="shared" si="62"/>
        <v>11.543879264164133</v>
      </c>
      <c r="F228" s="9">
        <f t="shared" si="60"/>
        <v>132425.83507826101</v>
      </c>
    </row>
    <row r="229" spans="1:7">
      <c r="A229" s="2">
        <v>7</v>
      </c>
      <c r="B229" s="13">
        <v>2018</v>
      </c>
      <c r="C229" s="12">
        <f t="shared" si="61"/>
        <v>168431.7519719665</v>
      </c>
      <c r="D229" s="67">
        <f t="shared" si="63"/>
        <v>0.63298013592804758</v>
      </c>
      <c r="E229" s="48">
        <f t="shared" si="62"/>
        <v>12.034285913919289</v>
      </c>
      <c r="F229" s="12">
        <f t="shared" si="60"/>
        <v>127174.31938508652</v>
      </c>
    </row>
    <row r="230" spans="1:7">
      <c r="A230" s="2">
        <v>8</v>
      </c>
      <c r="B230" s="10">
        <v>2019</v>
      </c>
      <c r="C230" s="9">
        <f t="shared" si="61"/>
        <v>181342.12701799729</v>
      </c>
      <c r="D230" s="66">
        <f t="shared" si="63"/>
        <v>7.6650482435043354E-2</v>
      </c>
      <c r="E230" s="46">
        <f t="shared" si="62"/>
        <v>12.10814073057869</v>
      </c>
      <c r="F230" s="9">
        <f t="shared" si="60"/>
        <v>122131.05925669204</v>
      </c>
    </row>
    <row r="231" spans="1:7">
      <c r="A231" s="2">
        <v>9</v>
      </c>
      <c r="B231" s="13">
        <v>2020</v>
      </c>
      <c r="C231" s="12">
        <f t="shared" si="61"/>
        <v>97954.77294733093</v>
      </c>
      <c r="D231" s="67">
        <f t="shared" si="63"/>
        <v>-0.45983443252758682</v>
      </c>
      <c r="E231" s="48">
        <f t="shared" si="62"/>
        <v>11.492261150591121</v>
      </c>
      <c r="F231" s="12">
        <f t="shared" si="60"/>
        <v>117287.79605256346</v>
      </c>
    </row>
    <row r="232" spans="1:7">
      <c r="A232" s="2">
        <v>10</v>
      </c>
      <c r="B232" s="10">
        <v>2021</v>
      </c>
      <c r="C232" s="9">
        <f t="shared" si="61"/>
        <v>105760.13851912235</v>
      </c>
      <c r="D232" s="66">
        <f t="shared" si="63"/>
        <v>7.9683361381361895E-2</v>
      </c>
      <c r="E232" s="46">
        <f t="shared" si="62"/>
        <v>11.568928964834299</v>
      </c>
      <c r="F232" s="9">
        <f t="shared" si="60"/>
        <v>112636.59863912914</v>
      </c>
    </row>
    <row r="233" spans="1:7">
      <c r="A233" s="2">
        <f t="shared" ref="A233" si="64">A232+1</f>
        <v>11</v>
      </c>
      <c r="B233" s="7">
        <v>2022</v>
      </c>
      <c r="C233" s="6">
        <f t="shared" si="61"/>
        <v>109481.71404137823</v>
      </c>
      <c r="D233" s="68">
        <f t="shared" si="63"/>
        <v>3.5188829878309846E-2</v>
      </c>
      <c r="E233" s="50">
        <f t="shared" si="62"/>
        <v>11.60351281923756</v>
      </c>
      <c r="F233" s="6">
        <f t="shared" si="60"/>
        <v>108169.85040205299</v>
      </c>
    </row>
    <row r="234" spans="1:7">
      <c r="C234" s="3"/>
      <c r="D234" s="94"/>
      <c r="E234" s="155"/>
      <c r="F234" s="3"/>
    </row>
    <row r="235" spans="1:7">
      <c r="B235" s="151" t="s">
        <v>321</v>
      </c>
      <c r="D235" s="20">
        <f>AVERAGE(D224:D233)</f>
        <v>5.0758833475149014E-2</v>
      </c>
    </row>
    <row r="236" spans="1:7">
      <c r="B236" s="156" t="s">
        <v>325</v>
      </c>
      <c r="C236" s="153"/>
      <c r="D236" s="95">
        <f>EXP(C239)-1</f>
        <v>-3.9656277720060307E-2</v>
      </c>
      <c r="E236" s="154"/>
      <c r="F236" s="153"/>
      <c r="G236" s="62"/>
    </row>
    <row r="238" spans="1:7" ht="15.6">
      <c r="C238" s="31" t="s">
        <v>322</v>
      </c>
    </row>
    <row r="239" spans="1:7">
      <c r="C239" s="2">
        <f t="array" ref="C239:D243">LINEST(E223:E233,A223:A233,,TRUE)</f>
        <v>-4.0464014561123314E-2</v>
      </c>
      <c r="D239" s="2">
        <v>12.036562119806486</v>
      </c>
    </row>
    <row r="240" spans="1:7">
      <c r="C240" s="2">
        <v>4.2928847492251399E-2</v>
      </c>
      <c r="D240" s="2">
        <v>0.29115760948770864</v>
      </c>
    </row>
    <row r="241" spans="3:4">
      <c r="C241" s="2">
        <v>8.9848467409359631E-2</v>
      </c>
      <c r="D241" s="2">
        <v>0.45024155091620288</v>
      </c>
    </row>
    <row r="242" spans="3:4">
      <c r="C242" s="2">
        <v>0.88846326982777013</v>
      </c>
      <c r="D242" s="2">
        <v>9</v>
      </c>
    </row>
    <row r="243" spans="3:4">
      <c r="C243" s="2">
        <v>0.1801070121843078</v>
      </c>
      <c r="D243" s="2">
        <v>1.8244570875428492</v>
      </c>
    </row>
  </sheetData>
  <mergeCells count="24">
    <mergeCell ref="B221:H221"/>
    <mergeCell ref="B107:L107"/>
    <mergeCell ref="B124:G124"/>
    <mergeCell ref="B151:L151"/>
    <mergeCell ref="B167:L167"/>
    <mergeCell ref="B184:L184"/>
    <mergeCell ref="B204:L204"/>
    <mergeCell ref="C205:M205"/>
    <mergeCell ref="C108:M108"/>
    <mergeCell ref="C152:M152"/>
    <mergeCell ref="C168:M168"/>
    <mergeCell ref="C185:M185"/>
    <mergeCell ref="B87:M87"/>
    <mergeCell ref="B37:M37"/>
    <mergeCell ref="C38:M38"/>
    <mergeCell ref="B5:M5"/>
    <mergeCell ref="C88:M88"/>
    <mergeCell ref="C6:M6"/>
    <mergeCell ref="C22:M22"/>
    <mergeCell ref="C55:M55"/>
    <mergeCell ref="C71:M71"/>
    <mergeCell ref="B21:M21"/>
    <mergeCell ref="B54:M54"/>
    <mergeCell ref="B70:M70"/>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b56e84a-2dbb-428f-b153-7df3e36aa938" xsi:nil="true"/>
    <lcf76f155ced4ddcb4097134ff3c332f xmlns="99fac5be-2bd9-4c6a-9e9d-db14f186466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9FCBB976C53F54F87893E96891BF51F" ma:contentTypeVersion="15" ma:contentTypeDescription="Create a new document." ma:contentTypeScope="" ma:versionID="604433bea6e51057e8eee2fa02be9f85">
  <xsd:schema xmlns:xsd="http://www.w3.org/2001/XMLSchema" xmlns:xs="http://www.w3.org/2001/XMLSchema" xmlns:p="http://schemas.microsoft.com/office/2006/metadata/properties" xmlns:ns2="ab56e84a-2dbb-428f-b153-7df3e36aa938" xmlns:ns3="99fac5be-2bd9-4c6a-9e9d-db14f1864669" targetNamespace="http://schemas.microsoft.com/office/2006/metadata/properties" ma:root="true" ma:fieldsID="797f7f1c081faec89a74a575f2d46e25" ns2:_="" ns3:_="">
    <xsd:import namespace="ab56e84a-2dbb-428f-b153-7df3e36aa938"/>
    <xsd:import namespace="99fac5be-2bd9-4c6a-9e9d-db14f186466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DateTaken" minOccurs="0"/>
                <xsd:element ref="ns3:MediaServiceOCR" minOccurs="0"/>
                <xsd:element ref="ns3:MediaServiceSearchProperties"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56e84a-2dbb-428f-b153-7df3e36aa93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81be3495-2e3e-4f85-8c99-1ac004b347a4}" ma:internalName="TaxCatchAll" ma:showField="CatchAllData" ma:web="ab56e84a-2dbb-428f-b153-7df3e36aa93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9fac5be-2bd9-4c6a-9e9d-db14f186466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99de3cb-4d49-453d-b800-5d7115dc628a"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573747-7CF2-4E2E-BB30-F9163950179A}">
  <ds:schemaRefs>
    <ds:schemaRef ds:uri="http://schemas.microsoft.com/office/2006/metadata/properties"/>
    <ds:schemaRef ds:uri="http://www.w3.org/2000/xmlns/"/>
    <ds:schemaRef ds:uri="ab56e84a-2dbb-428f-b153-7df3e36aa938"/>
    <ds:schemaRef ds:uri="http://www.w3.org/2001/XMLSchema-instance"/>
    <ds:schemaRef ds:uri="3f2078d0-3cc9-4594-b5be-cbc8aa92c4ae"/>
    <ds:schemaRef ds:uri="http://schemas.microsoft.com/office/infopath/2007/PartnerControls"/>
  </ds:schemaRefs>
</ds:datastoreItem>
</file>

<file path=customXml/itemProps2.xml><?xml version="1.0" encoding="utf-8"?>
<ds:datastoreItem xmlns:ds="http://schemas.openxmlformats.org/officeDocument/2006/customXml" ds:itemID="{2A0609EF-1E3C-4C56-917F-9329992EF2ED}">
  <ds:schemaRefs>
    <ds:schemaRef ds:uri="http://schemas.microsoft.com/sharepoint/v3/contenttype/forms"/>
  </ds:schemaRefs>
</ds:datastoreItem>
</file>

<file path=customXml/itemProps3.xml><?xml version="1.0" encoding="utf-8"?>
<ds:datastoreItem xmlns:ds="http://schemas.openxmlformats.org/officeDocument/2006/customXml" ds:itemID="{E987987E-5E05-48DA-9EE4-72BA32BD4969}"/>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17</vt:i4>
      </vt:variant>
      <vt:variant>
        <vt:lpstr>Named Ranges</vt:lpstr>
      </vt:variant>
      <vt:variant>
        <vt:i4>2</vt:i4>
      </vt:variant>
    </vt:vector>
  </HeadingPairs>
  <TitlesOfParts>
    <vt:vector size="19" baseType="lpstr">
      <vt:lpstr>Google Colab Set UpInstructions</vt:lpstr>
      <vt:lpstr>Mack All</vt:lpstr>
      <vt:lpstr>Bootstrap</vt:lpstr>
      <vt:lpstr>GLMs</vt:lpstr>
      <vt:lpstr>Results Summary</vt:lpstr>
      <vt:lpstr>Data</vt:lpstr>
      <vt:lpstr>Paid Chain Ladder</vt:lpstr>
      <vt:lpstr>Incurred Chain Ladder</vt:lpstr>
      <vt:lpstr>BF paid</vt:lpstr>
      <vt:lpstr>BF incurred</vt:lpstr>
      <vt:lpstr>PCE</vt:lpstr>
      <vt:lpstr>Chain ladder on claim reports</vt:lpstr>
      <vt:lpstr>Index claims to current $</vt:lpstr>
      <vt:lpstr>PPCI</vt:lpstr>
      <vt:lpstr>PPCF</vt:lpstr>
      <vt:lpstr>PPCI inflation</vt:lpstr>
      <vt:lpstr>PPCF inflation</vt:lpstr>
      <vt:lpstr>'Google Colab Set UpInstructions'!_ftn1</vt:lpstr>
      <vt:lpstr>'Google Colab Set UpInstructions'!_ftnref1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2023-08-27T21:51:05Z</dcterms:created>
  <dcterms:modified xsi:type="dcterms:W3CDTF">2025-03-09T21:51:08Z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0x01010039FCBB976C53F54F87893E96891BF51F</vt:lpwstr>
  </property>
  <property fmtid="{D5CDD505-2E9C-101B-9397-08002B2CF9AE}" pid="3" name="Order">
    <vt:r8>100</vt:r8>
  </property>
  <property fmtid="{D5CDD505-2E9C-101B-9397-08002B2CF9AE}" pid="4" name="MediaServiceImageTags">
    <vt:lpwstr/>
  </property>
</Properties>
</file>